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Аналіз ПСЕР за 2018р\"/>
    </mc:Choice>
  </mc:AlternateContent>
  <bookViews>
    <workbookView xWindow="480" yWindow="180" windowWidth="11340" windowHeight="9225"/>
  </bookViews>
  <sheets>
    <sheet name="Лист1" sheetId="1" r:id="rId1"/>
  </sheets>
  <definedNames>
    <definedName name="_xlnm.Print_Area" localSheetId="0">Лист1!$A$1:$N$200</definedName>
  </definedNames>
  <calcPr calcId="152511"/>
</workbook>
</file>

<file path=xl/calcChain.xml><?xml version="1.0" encoding="utf-8"?>
<calcChain xmlns="http://schemas.openxmlformats.org/spreadsheetml/2006/main">
  <c r="L131" i="1" l="1"/>
  <c r="K131" i="1"/>
  <c r="J131" i="1"/>
  <c r="I131" i="1"/>
  <c r="H131" i="1"/>
  <c r="G131" i="1"/>
  <c r="F131" i="1"/>
  <c r="L114" i="1"/>
  <c r="K114" i="1"/>
  <c r="J114" i="1"/>
  <c r="I114" i="1"/>
  <c r="H114" i="1"/>
  <c r="G114" i="1"/>
  <c r="F114" i="1"/>
  <c r="L97" i="1"/>
  <c r="K97" i="1"/>
  <c r="J97" i="1"/>
  <c r="I97" i="1"/>
  <c r="H97" i="1"/>
  <c r="G97" i="1"/>
  <c r="F97" i="1"/>
  <c r="L93" i="1"/>
  <c r="K93" i="1"/>
  <c r="J93" i="1"/>
  <c r="I93" i="1"/>
  <c r="H93" i="1"/>
  <c r="G93" i="1"/>
  <c r="F93" i="1"/>
  <c r="L89" i="1"/>
  <c r="K89" i="1"/>
  <c r="J89" i="1"/>
  <c r="I89" i="1"/>
  <c r="H89" i="1"/>
  <c r="G89" i="1"/>
  <c r="F89" i="1"/>
  <c r="L32" i="1"/>
  <c r="K32" i="1"/>
  <c r="J32" i="1"/>
  <c r="L179" i="1" l="1"/>
  <c r="K179" i="1"/>
  <c r="J179" i="1"/>
  <c r="I179" i="1"/>
  <c r="H179" i="1"/>
  <c r="G179" i="1"/>
  <c r="F179" i="1"/>
  <c r="L171" i="1"/>
  <c r="K171" i="1"/>
  <c r="J171" i="1"/>
  <c r="I171" i="1"/>
  <c r="H171" i="1"/>
  <c r="G171" i="1"/>
  <c r="F171" i="1"/>
  <c r="L167" i="1"/>
  <c r="K167" i="1"/>
  <c r="J167" i="1"/>
  <c r="I167" i="1"/>
  <c r="H167" i="1"/>
  <c r="G167" i="1"/>
  <c r="F167" i="1"/>
  <c r="L102" i="1"/>
  <c r="K102" i="1"/>
  <c r="J102" i="1"/>
  <c r="I102" i="1"/>
  <c r="H102" i="1"/>
  <c r="G102" i="1"/>
  <c r="F102" i="1"/>
  <c r="L81" i="1"/>
  <c r="K81" i="1"/>
  <c r="J81" i="1"/>
  <c r="I81" i="1"/>
  <c r="H81" i="1"/>
  <c r="G81" i="1"/>
  <c r="F81" i="1"/>
  <c r="L65" i="1"/>
  <c r="K65" i="1"/>
  <c r="J65" i="1"/>
  <c r="I65" i="1"/>
  <c r="H65" i="1"/>
  <c r="G65" i="1"/>
  <c r="F65" i="1"/>
  <c r="L60" i="1"/>
  <c r="K60" i="1"/>
  <c r="J60" i="1"/>
  <c r="I60" i="1"/>
  <c r="H60" i="1"/>
  <c r="G60" i="1"/>
  <c r="F60" i="1"/>
  <c r="L57" i="1"/>
  <c r="K57" i="1"/>
  <c r="J57" i="1"/>
  <c r="I57" i="1"/>
  <c r="H57" i="1"/>
  <c r="G57" i="1"/>
  <c r="F57" i="1"/>
  <c r="I32" i="1" l="1"/>
  <c r="H32" i="1"/>
  <c r="G32" i="1"/>
  <c r="F32" i="1"/>
  <c r="L26" i="1"/>
  <c r="K26" i="1"/>
  <c r="J26" i="1"/>
  <c r="I26" i="1"/>
  <c r="H26" i="1"/>
  <c r="G26" i="1"/>
  <c r="F26" i="1"/>
  <c r="L21" i="1"/>
  <c r="K21" i="1"/>
  <c r="J21" i="1"/>
  <c r="I21" i="1"/>
  <c r="H21" i="1"/>
  <c r="G21" i="1"/>
  <c r="F21" i="1"/>
  <c r="L109" i="1"/>
  <c r="K109" i="1"/>
  <c r="J109" i="1"/>
  <c r="H109" i="1"/>
  <c r="G109" i="1"/>
  <c r="F109" i="1"/>
  <c r="E109" i="1"/>
  <c r="L125" i="1"/>
  <c r="K125" i="1"/>
  <c r="J125" i="1"/>
  <c r="I125" i="1"/>
  <c r="H125" i="1"/>
  <c r="G125" i="1"/>
  <c r="F125" i="1"/>
  <c r="L161" i="1" l="1"/>
  <c r="K161" i="1"/>
  <c r="J161" i="1"/>
  <c r="I161" i="1"/>
  <c r="H161" i="1"/>
  <c r="G161" i="1"/>
  <c r="F161" i="1"/>
  <c r="L197" i="1" l="1"/>
  <c r="K197" i="1"/>
  <c r="J197" i="1"/>
  <c r="I197" i="1"/>
  <c r="H197" i="1"/>
  <c r="G197" i="1"/>
  <c r="F197" i="1"/>
  <c r="L155" i="1"/>
  <c r="K155" i="1"/>
  <c r="J155" i="1"/>
  <c r="I155" i="1"/>
  <c r="H155" i="1"/>
  <c r="G155" i="1"/>
  <c r="F155" i="1"/>
  <c r="L147" i="1" l="1"/>
  <c r="K147" i="1"/>
  <c r="J147" i="1"/>
  <c r="I147" i="1"/>
  <c r="H147" i="1"/>
  <c r="G147" i="1"/>
  <c r="F147" i="1"/>
  <c r="L141" i="1" l="1"/>
  <c r="K141" i="1"/>
  <c r="J141" i="1"/>
  <c r="I141" i="1"/>
  <c r="H141" i="1"/>
  <c r="G141" i="1"/>
  <c r="F141" i="1"/>
  <c r="L190" i="1" l="1"/>
  <c r="K190" i="1"/>
  <c r="J190" i="1"/>
  <c r="I190" i="1"/>
  <c r="H190" i="1"/>
  <c r="G190" i="1"/>
  <c r="F190" i="1"/>
  <c r="L193" i="1" l="1"/>
  <c r="K193" i="1"/>
  <c r="J193" i="1"/>
  <c r="I193" i="1"/>
  <c r="H193" i="1"/>
  <c r="G193" i="1"/>
  <c r="F193" i="1"/>
  <c r="L52" i="1"/>
  <c r="K52" i="1"/>
  <c r="J52" i="1"/>
  <c r="I52" i="1"/>
  <c r="H52" i="1"/>
  <c r="G52" i="1"/>
  <c r="F52" i="1"/>
  <c r="L75" i="1"/>
  <c r="K75" i="1"/>
  <c r="J75" i="1"/>
  <c r="I75" i="1"/>
  <c r="H75" i="1"/>
  <c r="G75" i="1"/>
  <c r="F75" i="1"/>
  <c r="H198" i="1" l="1"/>
  <c r="L198" i="1"/>
  <c r="J198" i="1"/>
  <c r="F198" i="1"/>
  <c r="E141" i="1"/>
  <c r="E75" i="1" l="1"/>
  <c r="E167" i="1" l="1"/>
  <c r="E52" i="1" l="1"/>
  <c r="E125" i="1" l="1"/>
  <c r="E197" i="1" l="1"/>
  <c r="E193" i="1"/>
  <c r="E190" i="1"/>
  <c r="E179" i="1"/>
  <c r="E171" i="1"/>
  <c r="E161" i="1"/>
  <c r="E155" i="1"/>
  <c r="E147" i="1"/>
  <c r="E131" i="1"/>
  <c r="E114" i="1"/>
  <c r="I109" i="1"/>
  <c r="E102" i="1"/>
  <c r="E97" i="1"/>
  <c r="E93" i="1"/>
  <c r="E89" i="1"/>
  <c r="E81" i="1"/>
  <c r="E65" i="1"/>
  <c r="E60" i="1"/>
  <c r="E57" i="1"/>
  <c r="E32" i="1"/>
  <c r="E26" i="1"/>
  <c r="E21" i="1"/>
  <c r="G198" i="1" l="1"/>
  <c r="I198" i="1"/>
  <c r="K198" i="1"/>
  <c r="E198" i="1"/>
</calcChain>
</file>

<file path=xl/sharedStrings.xml><?xml version="1.0" encoding="utf-8"?>
<sst xmlns="http://schemas.openxmlformats.org/spreadsheetml/2006/main" count="619" uniqueCount="565">
  <si>
    <t>підвищенні рівня готовності органів управління та сил цивільної оборони до здійснення запобіжних заходів захисту населення і територій від надзвичайних ситуацій</t>
  </si>
  <si>
    <t>11.3 НАДЗВИЧАЙНІ СИТУАЦІЇ</t>
  </si>
  <si>
    <t>Всього надзвичайні ситуації</t>
  </si>
  <si>
    <t>РАЗОМ</t>
  </si>
  <si>
    <t>Відділ освіти</t>
  </si>
  <si>
    <t>10.3 КУЛЬТУРА</t>
  </si>
  <si>
    <t xml:space="preserve">Покращення досугу мешканців району </t>
  </si>
  <si>
    <t>10.3.1.</t>
  </si>
  <si>
    <t>10.3.2.</t>
  </si>
  <si>
    <t>10.3.3.</t>
  </si>
  <si>
    <t>Розробка Паспорту туристичних можливостей району</t>
  </si>
  <si>
    <t xml:space="preserve">Розвиток  різних  видів  туризму,  відкриття  нових  засобів  відпочинку  та рекреації.
</t>
  </si>
  <si>
    <t xml:space="preserve">Всього культура </t>
  </si>
  <si>
    <t>Попаснянська РДА, органи місцевого самоврядування</t>
  </si>
  <si>
    <t>11.2.3.</t>
  </si>
  <si>
    <t xml:space="preserve">Всьоого Туристично-рекреаційна галузь                                      </t>
  </si>
  <si>
    <t>10.6.1.</t>
  </si>
  <si>
    <t xml:space="preserve">Проведення робіт по розробці наукових паспортів, технічної та землевпорядної документації для подальшої  реконструкції та музєєфікації пам’ятника археології «Картамиш» (с. Новозванівка Троїцької сільської ради ) та археологічного об’єкту «Ставка хана» (поблизу с.Шипілівка Білогорівської селищної ради),  як туристичних  об’єктів.
</t>
  </si>
  <si>
    <t>сприяння створенню наукових паспортів на пам’ятник  археології «Картамиш» та на   археологічний об’єкт «Ставка хана»</t>
  </si>
  <si>
    <t>сприяння підготовки землевпорядної документації на вказані об’єкти</t>
  </si>
  <si>
    <t>сприяння оформленню статуту пам`ятки науковцями на археологічний об’єкт «Ставка хана»</t>
  </si>
  <si>
    <t>10.6.2.</t>
  </si>
  <si>
    <t xml:space="preserve">10.6 ТУРИСТИЧНО-РЕКРЕАЦІЙНА ГАЛУЗЬ                                      </t>
  </si>
  <si>
    <t>10.6.3.</t>
  </si>
  <si>
    <r>
      <t>Покращення туристичного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іміджу району,   залучення інвестицій у розвиток туристичної галузі району, пожвавлення соціально
-економічного розвитку та відродження селищних громад</t>
    </r>
  </si>
  <si>
    <t>6.2 ІНВЕСТИЦІЙНА ДІЯЛЬНІСТЬ</t>
  </si>
  <si>
    <t>Зміцнення матеріально-технічної бази аграрного сектору</t>
  </si>
  <si>
    <t>6.2.1.</t>
  </si>
  <si>
    <t>Придбання сільськогосподарської техніки</t>
  </si>
  <si>
    <t>Збільшення обсягів виробництва сільськогосподарської продукції</t>
  </si>
  <si>
    <t>6.2.2.</t>
  </si>
  <si>
    <t>6.2.3.</t>
  </si>
  <si>
    <t>будівництво, реконструкція та капітальний ремонт аварійних ділянок водогонів</t>
  </si>
  <si>
    <t xml:space="preserve">Проведення капітальних ремонтів житлового фонду комунальної форми власності </t>
  </si>
  <si>
    <t>забезпечення належних умов праці гірників та технологічного процесу</t>
  </si>
  <si>
    <t>Забезпечення належних житлових умов мешканців багатоквартирного житлового фонду м.Золоте</t>
  </si>
  <si>
    <t>Заміна котельного обладнання та модернізація тепломереж</t>
  </si>
  <si>
    <t>Забезпечення належних умов проведення дитячого досугу</t>
  </si>
  <si>
    <t>Індивідуальні житлові забудовники</t>
  </si>
  <si>
    <t>Поліпшення умов праці медпрацівників та медичного обслуговування населення</t>
  </si>
  <si>
    <t>Проведення капітальних ремонтів закладів охорони здоров"я, придбання медобладнання та оргтехніки</t>
  </si>
  <si>
    <t>Створення належних умов для перебування дітей та педагогічного персоналу у шкільних та дошкільних закладах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</si>
  <si>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</si>
  <si>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</si>
  <si>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</si>
  <si>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</si>
  <si>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</si>
  <si>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</si>
  <si>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</si>
  <si>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</si>
  <si>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</si>
  <si>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</si>
  <si>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Здійснення заходів із своєчасного та у повному обсязі використання коштів, отриманих з державного бюджету на виконання програм розвитку району</t>
  </si>
  <si>
    <t>Співробітництво з міжнародними фінансовими організаціями, в тому числі з Світовим банком і Європейським банком реконструкції та розвитку в питаннях реалізації важливих економічних і соціальних проектів</t>
  </si>
  <si>
    <t>Попаснянська райдежадміністрація, міські та селищні ради</t>
  </si>
  <si>
    <t>Збільшення обсягу капітальних інвестицій</t>
  </si>
  <si>
    <t>6.2.14.</t>
  </si>
  <si>
    <t>6.2.15.</t>
  </si>
  <si>
    <t>Підготовка інвестиційного паспорту району</t>
  </si>
  <si>
    <t>Покращення інвестиційного іміджу району</t>
  </si>
  <si>
    <t>Збільшення обсягу надходжень інвестицій до району</t>
  </si>
  <si>
    <t>6.2.16.</t>
  </si>
  <si>
    <t>Всього інвестиції</t>
  </si>
  <si>
    <t>Укладання угод з замовниками на будівництво нового рухомого складу</t>
  </si>
  <si>
    <t>Розширення ринку споживання та збуту продукції у межах області</t>
  </si>
  <si>
    <t>Промислові підприємства</t>
  </si>
  <si>
    <t xml:space="preserve">Покращення міжкоопераційних зв"язків 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</si>
  <si>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</si>
  <si>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</si>
  <si>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</si>
  <si>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>Відстеження розпорядниками бюджетних коштів фінансування програм</t>
  </si>
  <si>
    <t>6.1 УПРАВЛІННЯ ОБ"ЄКТАМИ КОМУНАЛЬНОЇ ВЛАСНОСТІ</t>
  </si>
  <si>
    <t xml:space="preserve">Збільшення статутного фонду комунального підприємства «Попаснянський районний водоканал" </t>
  </si>
  <si>
    <t xml:space="preserve">забезпечення споживачів засобами вимірювання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</si>
  <si>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</si>
  <si>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</si>
  <si>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</si>
  <si>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</si>
  <si>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Відновлення аварійних ділянок магістральних водоводів</t>
  </si>
  <si>
    <t>Покращення іміджу району,   залучення інвестицій у розвиток туристичної галузі району, пожвавлення соціально-економічного розвитку та відродження селищних громад</t>
  </si>
  <si>
    <t>Ознайомлення потенційно зацікавлених туристів з можливостями району з метою збільшення потоків туристів.</t>
  </si>
  <si>
    <t>Покращення якості послуг питного водопостачання</t>
  </si>
  <si>
    <t>6.1.1.</t>
  </si>
  <si>
    <t>6.1.2.</t>
  </si>
  <si>
    <t>6.1.3.</t>
  </si>
  <si>
    <t>Всього управління об"єктами комунальної власності</t>
  </si>
  <si>
    <t>Поліпшення якості послуг питного водопостачання мешканцям територій</t>
  </si>
  <si>
    <t>Всього закупівля продукції</t>
  </si>
  <si>
    <t>6.3.1.</t>
  </si>
  <si>
    <t>6.3.2.</t>
  </si>
  <si>
    <t xml:space="preserve">6.4.    РЕАЛІЗАЦІЯ ДЕРЖАВНИХ І РЕГІОНАЛЬНИХ ЦІЛЬОВИХ ПРОГРАМ  </t>
  </si>
  <si>
    <t>6.4.1.</t>
  </si>
  <si>
    <t>Всього реалізація програм</t>
  </si>
  <si>
    <t>7.2 ПАЛИВНО-ЕНЕРГЕТИЧНИЙ КОМПЛЕКС</t>
  </si>
  <si>
    <t>7.2.1.</t>
  </si>
  <si>
    <t>Робота з населенням по впровадженню енергозберігаючих технологій</t>
  </si>
  <si>
    <t>Реалізація заходів щодо забезпечення ефективного використання енергоресурсів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</si>
  <si>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</si>
  <si>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</si>
  <si>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Поліпшення та стабілізація стану навколишнього природного середовища</t>
  </si>
  <si>
    <t>Впровадження заходів на підприємствах щодо зменшення обсягів промислових відходів</t>
  </si>
  <si>
    <t xml:space="preserve">Поліпшення та стабілізація стану повітряного басейну </t>
  </si>
  <si>
    <t>Забезпечення ефективної реалізації державної регуляторної політики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</si>
  <si>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</si>
  <si>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</si>
  <si>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Раціональне використання державних коштів, справедлива конкуренція між учасниками торгів</t>
  </si>
  <si>
    <t>Досягнення цілей діючих регіональних цільових програм</t>
  </si>
  <si>
    <t>Оприлюднення чинних регуляторних актів місцевих органів виконавчої влади, органів місцевого самоврядування та оприлюднення звітів про відстеження їх результативності на офіційних веб-сайтах та в ЗМІ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</si>
  <si>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</si>
  <si>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</si>
  <si>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Забезпечення здійснення перегляду регуляторних актів, що негативно впливають на підприємництво, шляхом внесення до них змін або їх скасування</t>
  </si>
  <si>
    <t>формування ефективної нормативно-правової бази</t>
  </si>
  <si>
    <t>Проведення громадських слухань, «круглих столів», засідань консультативно-дорадчих органів при райдержадміністрації, органах місцевого самоврядування з обговорення проектів регуляторних актів</t>
  </si>
  <si>
    <t>встановлення зв’язку з громадянами, їх об’єднаннями, у процесі формування нормативно-правового поля</t>
  </si>
  <si>
    <t>Інформаційне забезпечення суб’єктів підприємницької діяльності</t>
  </si>
  <si>
    <t>Проведення нарад – семінарів на тему: «Актуальні проблеми розвитку підприємництва»</t>
  </si>
  <si>
    <t xml:space="preserve">управління економічного розвитку і торгівлі  райдержадміністрації,
виконкоми міськселсільрад (за згодою)
</t>
  </si>
  <si>
    <t>обговорення проблемних питань розвитку підприємництва та розробка пропозиції щодо їх вирішення
підвищення обізнаності суб’єктів підприємництва</t>
  </si>
  <si>
    <t>Інформаційна підтримка на офіційному веб-сайті райдержадміністрації окремих розділів з питань підприємницької діяльності</t>
  </si>
  <si>
    <t>Сприяння надходженню прямих іноземних інвестицій в економіку господарювання району</t>
  </si>
  <si>
    <t>можливість отримання оперативної й необхідної інформації</t>
  </si>
  <si>
    <t>Ведення районного реєстру щодо вільних приміщень комунальної власності та розміщення його на веб-сторінці райдержадміністрації</t>
  </si>
  <si>
    <t>інформування підприемницьких структур про вільні приміщення</t>
  </si>
  <si>
    <t>Залучення незайнятого населення та молоді до підприємницької діяльності</t>
  </si>
  <si>
    <t>Організація професійного навчання безробітних за навчальними планами та програмами, що сприяють розвитку малого підприємництва та започаткуванню власної справи</t>
  </si>
  <si>
    <t xml:space="preserve"> районний центр зайнятості</t>
  </si>
  <si>
    <t>інформування населення району  щодо можливості започаткування власної справи</t>
  </si>
  <si>
    <t>Організація та проведення: семінарів з орієнтації на підприємницьку діяльність, презентацій професій за тематикою, пов’язаною з підприємництвом і самозайнятістю, семінарів із загальних основ підприємницької діяльності</t>
  </si>
  <si>
    <t>5.4. РЕГУЛЮВАННЯ ЦІН</t>
  </si>
  <si>
    <t>5.4.1.</t>
  </si>
  <si>
    <t>Проведення моніторингу цін на соціально значущі продукти харчування та пояснювальної роботи серед суб’єктів господарювання сфери торгівлі</t>
  </si>
  <si>
    <t>здійснення аналізу даних перевірок суб'єктів підприємницької діяльності з питання формування та застосування цін на ринках соціально-значущих товарів та послуг</t>
  </si>
  <si>
    <t>5.4.2.</t>
  </si>
  <si>
    <t>Здійснення оцінки ресурсного наповнення ринків товарами широкого вжитку, в тому числі продовольства, за рахунок власного виробництва</t>
  </si>
  <si>
    <t>розштрення власної торговельної мережі, що дає можливість забезпечити населення району високоякісними продуктами харчування власного виробництва з мінімальною торговельною надбавкою</t>
  </si>
  <si>
    <t>місцеві товаровиробники (за згодою), управління економічного розвитку і торгівлі та агропромислового розвитку</t>
  </si>
  <si>
    <t>стабілізація споживчого ринку району</t>
  </si>
  <si>
    <t>Всього регулювання цін</t>
  </si>
  <si>
    <t>Сприяння забезпечення населення району якісними товарами місцевого виробника за доступними цінами</t>
  </si>
  <si>
    <t>Проведення щотижневих продовольчих ярмаркових заходів</t>
  </si>
  <si>
    <t xml:space="preserve">Управління: економічного розвитку і  торгівлі, агропромислового розвитку райдержадминістрації </t>
  </si>
  <si>
    <t>надання можливості населенню придбати товари місцевого виробника безпосередньо в товаровиробників</t>
  </si>
  <si>
    <t>Забезпечення насичення торгівельної мережі району товарами місцевих товаровиробників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</si>
  <si>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</si>
  <si>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 xml:space="preserve">Всього виробництво споживчих товарів та послуг </t>
  </si>
  <si>
    <t>Розробка та впровадження плану заходів щодо залучення населення району до впровадження енергозберігаючих технологій у житловому фонді, у тому числі за рахунок мікрокредитування</t>
  </si>
  <si>
    <t xml:space="preserve">Реалізація енергозберігаючих заходів  </t>
  </si>
  <si>
    <t>Впровадження новітніх розробок у сферах енергозбереження та енергоефективності</t>
  </si>
  <si>
    <t>Відділ ЖКХ, розпорядники бюджетних коштів</t>
  </si>
  <si>
    <t>Відділ ЖКХ</t>
  </si>
  <si>
    <t>Суб"єкти господарювання району</t>
  </si>
  <si>
    <t>економія бюджетних коштів</t>
  </si>
  <si>
    <t>зменшення використання паливно енергетичних ресурсів</t>
  </si>
  <si>
    <t>Всього паливно-енергетичний комплекс</t>
  </si>
  <si>
    <t>Створення умов для збільшення обсягів виробництва і як наслідок покращення фінансово-економічного стану підприємств</t>
  </si>
  <si>
    <t>Розвиток внутрішньо обласної та міжгалузевої кооперації</t>
  </si>
  <si>
    <t>Підвищення виробництва зерна, овочів та соняшника</t>
  </si>
  <si>
    <t>Забезпечення ефективного використання земель за рахунок обробки грунту, застосування оптимальних доз мінеральних добрив, посіву кондиційного насіння. Своєчасне проведення заходів боротьби з хворобами, шкідниками та бур'янами, суворе дотримання технологій вирощування зернових культур</t>
  </si>
  <si>
    <t>7.5.ТРАНСПОРТ І ЗВ"ЯЗОК</t>
  </si>
  <si>
    <t>Реалізація проектів капітального ремонту автодоріг району</t>
  </si>
  <si>
    <t>Сприяння у забезпеченні розвитку інфраструктури, підвищенні рівня безпеки руху</t>
  </si>
  <si>
    <t>Сприяння у забезпеченні перевезень пасажирів на постійних міських і приміських маршрутах</t>
  </si>
  <si>
    <t>Проведення конкурсів для перевізників</t>
  </si>
  <si>
    <t>Сприяння організації збалансованої роботи пасажирського автомобільного транспорту і забезпечення соціальних гарантій населенню пільгової категорії</t>
  </si>
  <si>
    <t>Забезпечення перевезень на всіх діючих маршрутах.Своєчасне та в повному обсязі відшкодування компенсації перевізникам за перевезення пільгової категорії населення</t>
  </si>
  <si>
    <t>Сприяння розвитку сучасних засобів зв’язку, розширення можливостей доступу сільських жителів до мережі Інтернет</t>
  </si>
  <si>
    <t>Співробітництво з операторами та надавачами послуг мобільного зв"язку.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</si>
  <si>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</si>
  <si>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Спрощення доступу до мережі підвищення рівня інформатизації населення, шкіл, інших закладів насамперед у сільській місцевості</t>
  </si>
  <si>
    <t>РДА, міські, сільські та селищні ради</t>
  </si>
  <si>
    <t>РДА</t>
  </si>
  <si>
    <t>Міські, сільські та селищні ради</t>
  </si>
  <si>
    <t>Всього транспорт та зв"язок</t>
  </si>
  <si>
    <t>7.7. ВИРОБНИЦТВО СПОЖИВЧИХ ТОВАРІВ ТА ПОСЛУГ</t>
  </si>
  <si>
    <t>8. ЗОВНІШНЬОЕКОНОМІЧНА ДІЯЛЬНІСТЬ</t>
  </si>
  <si>
    <t>8.1.</t>
  </si>
  <si>
    <t>8.2.</t>
  </si>
  <si>
    <t>Активізація співпраці з зарубіжними країнами</t>
  </si>
  <si>
    <t>Укладання меморандумів про співробітництво</t>
  </si>
  <si>
    <t xml:space="preserve">Формування позитивного міжнародного іміджу району, як привабливого й надійного зовнішньоекономічного партнера. Здійснення інформаційно-презентаційної  діяльності </t>
  </si>
  <si>
    <t>Участь в організації та проведенні виставкових заходів, торговельно-економічних місій із зарубіжними партнерами, форумів, конференцій, «круглих столів», виготовлення інформаційних матеріалів про потенціал району та його інвестиційну привабливість</t>
  </si>
  <si>
    <t>Всього зовнішньоекономічна діяльність</t>
  </si>
  <si>
    <t>РДА та суб"єкти господарювання району</t>
  </si>
  <si>
    <t xml:space="preserve">Збільшення обсягу експорту; збільшення зовнішньоторгівельного обороту
</t>
  </si>
  <si>
    <t>9.1. ДЕМОГРАФІЧНА СИТУАЦІЯ</t>
  </si>
  <si>
    <t>9.1.1.</t>
  </si>
  <si>
    <t>9.1.2.</t>
  </si>
  <si>
    <t>Проведення заходів у закладах освіти та на виробництві, випуск буклетів, проведення роботи з сім"ями, які знаходяться під супроводом соціальних служб</t>
  </si>
  <si>
    <t>Відділ охорони здоров"я, соціальні служби</t>
  </si>
  <si>
    <t>Покращення демографічної ситуації</t>
  </si>
  <si>
    <t>Надання сучасних медичних послуг</t>
  </si>
  <si>
    <t>Забезпечення закладів охорони здоров"я сучасним обладнанням, підвищення професійного рівня медпрацівників</t>
  </si>
  <si>
    <t>Відділ охорони здоров"я, медичні заклади району</t>
  </si>
  <si>
    <t>Поліпшення якості медичних послуг</t>
  </si>
  <si>
    <t>Всього демографічна ситуація</t>
  </si>
  <si>
    <t>9.2.ЗАЙНЯТІСТЬ НАСЕЛЕННЯ ТА РИНОК ПРАЦІ</t>
  </si>
  <si>
    <t>удосконалення методів роботи з роботодавцями</t>
  </si>
  <si>
    <t>Районний центр заянятості та органи місцевого самоврядування і роботодавці</t>
  </si>
  <si>
    <t>Активізація інформаційно-роз’яснювальної роботи серед роботодавців та населення</t>
  </si>
  <si>
    <t>Залучення до співпраці соціальних партнерів, використовуючи комплексний підхід до розв’язання проблем зайнятості</t>
  </si>
  <si>
    <t xml:space="preserve">Районний центр заянятості </t>
  </si>
  <si>
    <t>9.3. ГРОШОВІ ДОХОДИ НАСЕЛЕННЯ ТА ЗАРОБІТНА ПЛАТА</t>
  </si>
  <si>
    <t>9.2.2.</t>
  </si>
  <si>
    <t>9.2.3.</t>
  </si>
  <si>
    <t>9.3.3.</t>
  </si>
  <si>
    <t>Забезпечення контролю органами державної податкової інспекції за своєчасністю виплати поточної заробітної плати на економічно активних підприємствах та вжиття невідкладних заходів щодо недопущення заборгованості</t>
  </si>
  <si>
    <t>Посилення роботи комісії райдержадміністрації з питань погашення заборгованості із виплати заробітної плати (грошового забезпечення), пенсій, стипендій та інших соціальних виплат, особливо щодо розгляду стану погашення заборгованості з виплати заробітної плати та внесків до Пенсійного фонду</t>
  </si>
  <si>
    <t>Проведення контролюючих заходів</t>
  </si>
  <si>
    <t>Проведення засідань комісії з запрошенням керівників підприємств, які мають заборгованість із виплати зарплати</t>
  </si>
  <si>
    <t>Активізація роботи контролюючих органів з питань легалізації зайнятості та заробітної плати</t>
  </si>
  <si>
    <t>Контролюючі органи</t>
  </si>
  <si>
    <t xml:space="preserve">РДА </t>
  </si>
  <si>
    <t>Повне погашення заборгованості із заробітної плати на економічно активних підприємствах</t>
  </si>
  <si>
    <t>9.3.1.</t>
  </si>
  <si>
    <t>9.3.2.</t>
  </si>
  <si>
    <t>Всього грошові доходи та заробітна плата</t>
  </si>
  <si>
    <t>Всього зайнятість населення</t>
  </si>
  <si>
    <t xml:space="preserve">Оздоровлення та відпочинок самої незахищеної верстви населення – дітей пільгових категорій </t>
  </si>
  <si>
    <t>9.4.3.</t>
  </si>
  <si>
    <t>Забезпечення своєчасного виконання заходів щодо соціального захисту сімей з дітьми, малозабезпечених громадян, інвалідів різних категорій,  осіб, постраждалих внаслідок Чорнобильської катастрофи, ветеранів війни та інших пільгових категорій населення</t>
  </si>
  <si>
    <t>Активізація роботи щодо створення безперешкодного доступу осіб з обмеженими фізичними можливостями до об'єктів житлового та громадського призначення</t>
  </si>
  <si>
    <t>Забезпечення путівками до закладів відпочинку</t>
  </si>
  <si>
    <t>Надання усіх видів соціальної допомоги та пільг громадянам, які мають на це право згідно з чинним законодавством</t>
  </si>
  <si>
    <t>Забезпечення об"єктів інфраструктури та житлового сектору пандусами (за необхідністю)</t>
  </si>
  <si>
    <t xml:space="preserve">Поліпшення стану здоров"я дітей пільгової категорії </t>
  </si>
  <si>
    <t>Посилення соціального захисту малозабезпечених верств населення</t>
  </si>
  <si>
    <t>Вирішення проблем інвалідів та надання реабілітаційних послуг особам з обмеженими фізичними можливостями</t>
  </si>
  <si>
    <t>9.4. СОЦІАЛЬНЕ ЗАБЕЗПЕЧЕННЯ</t>
  </si>
  <si>
    <t>9.5. ПЕНСІЙНА РЕФОРМА</t>
  </si>
  <si>
    <t>Забезпечення зменшення недоїмки страхових внесків, пені та штрафних санкцій</t>
  </si>
  <si>
    <t>Здійснення контролю за додержанням пенсійного законодавства, своєчасністю і повнотою виплати пенсій та грошової допомоги</t>
  </si>
  <si>
    <t>Проведення в засобах масової інформації роз’яснювальної роботи серед населення і роботодавців щодо загальнообов’язкового державного пенсійного страхування</t>
  </si>
  <si>
    <t>Забезпечення надходжень до Пенсійного фонду</t>
  </si>
  <si>
    <t xml:space="preserve">Управління ПФУ в районі </t>
  </si>
  <si>
    <t xml:space="preserve">Проведення роботи з суб"єктами господарювання щодо сплати  страхових внесків </t>
  </si>
  <si>
    <t>Інформування населення щодо діючих норм пенсійного законодавства</t>
  </si>
  <si>
    <t>9.5.1.</t>
  </si>
  <si>
    <t>9.5.2.</t>
  </si>
  <si>
    <t>9.5.3.</t>
  </si>
  <si>
    <t>Всього пенсійна реформа</t>
  </si>
  <si>
    <t xml:space="preserve">Створення умов для покращання фінансово-економічного стану підприємств житлово-комунального господарства </t>
  </si>
  <si>
    <t>Забезпечення формування економічно-обґрунтованих тарифів на житлово-комунальні послуги та запровадження економії ресурсів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</si>
  <si>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</si>
  <si>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</si>
  <si>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</si>
  <si>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</si>
  <si>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</si>
  <si>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</si>
  <si>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</si>
  <si>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Поліпшення забезпечення споживачів житлово-комунальними послугами та підвищення їх якості. Підвищення рівня розрахунків населення за спожиті житлово-комунальні послуги</t>
  </si>
  <si>
    <t>Поліпшення матеріально-технічної бази медичних закладів</t>
  </si>
  <si>
    <t>Забезпечення  підвищення кваліфікації працівників закладів охорони здоров’я</t>
  </si>
  <si>
    <t>Заклади охорони здоров'я</t>
  </si>
  <si>
    <t xml:space="preserve">Впровадження нових технологій лікування та діагностики в медичну практику, направлення медпрацівників на курси підвищення кваліфікації </t>
  </si>
  <si>
    <t xml:space="preserve">Максимальне наближення первинної ланки медичної допомоги до місця проживання пацієнта, забезпечення полегшеного доступу до вторинної ланки </t>
  </si>
  <si>
    <t>Залучення до роботи в районі як висококваліфікованих лікарів, так і молодих фахівців</t>
  </si>
  <si>
    <t>Якісна зміна кадрового складу</t>
  </si>
  <si>
    <t>забезпечення медперсоналом установ охорони здоров’я</t>
  </si>
  <si>
    <t>Всього охорона здоров"я</t>
  </si>
  <si>
    <t>Забезпечення комп’ютеризації загальноосвітніх навчальних закладів</t>
  </si>
  <si>
    <t>Удосконалення процесу інтеграції дітей з особливими освітніми потребами в середовище дошкільних і загальноосвітніх закладів</t>
  </si>
  <si>
    <t>10.2.2.</t>
  </si>
  <si>
    <t>10.2.3.</t>
  </si>
  <si>
    <t>10.2.4.</t>
  </si>
  <si>
    <t xml:space="preserve">Забезпечення компетентними спеціалістами закладів освіти </t>
  </si>
  <si>
    <t>Підвищення рівня значущості психологічної служби</t>
  </si>
  <si>
    <t>Підготовка кваліфікованих спеціалістів у галузі психології</t>
  </si>
  <si>
    <t>Запровадження різних форм позашкільної освіти, створення умов для виявлення й розвитку обдарованих і талановитих дітей</t>
  </si>
  <si>
    <t>Проведення різноманітних заходів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</si>
  <si>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</si>
  <si>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Направлення на курси післядипломної педагогічної освіти</t>
  </si>
  <si>
    <t>Підвищення матеріально-технічної бази закладів освіти, дошкільних установ району</t>
  </si>
  <si>
    <t>рівний доступ до якісної освіти дітей з особливими потребами</t>
  </si>
  <si>
    <t>Створення належних умов для отримання якісних освітніх послуг</t>
  </si>
  <si>
    <t>Отримання якісних освітніх послуг</t>
  </si>
  <si>
    <t>Виявлення обдарованих і талановитих дітей</t>
  </si>
  <si>
    <t>10.2.5.</t>
  </si>
  <si>
    <t>10.2.6.</t>
  </si>
  <si>
    <t xml:space="preserve">Завершення формування Державного реєстру пам’яток                           </t>
  </si>
  <si>
    <t>збереження національної культурної спадщини</t>
  </si>
  <si>
    <t xml:space="preserve">Відділ культури </t>
  </si>
  <si>
    <t xml:space="preserve">Поліпшення стану збереження матеріальної та нематеріальної історико-культурної спадщини </t>
  </si>
  <si>
    <t>Забезпечення необхідних умов для задовільнення духовних та культурних потреб громадян</t>
  </si>
  <si>
    <t>Забезпечення ефективності функціонування системи дитячо-юнацького та резервного спорту</t>
  </si>
  <si>
    <t>Удосконалення навчально-виховного процесу та забезпечення сталого розвитку тенденцій щорічного збільшення кількості учнів,  залучених до занять у спортивної школі</t>
  </si>
  <si>
    <t>Забезпечення участі спортсменів району в обласних, українських, міжнародних змаганнях</t>
  </si>
  <si>
    <t>Проведення належної підготовки</t>
  </si>
  <si>
    <t>Підвищення спортивного іміджу району</t>
  </si>
  <si>
    <t>Збільшення кількості громадян, залучених до фізкультурно-оздоровчої  та спортивно-масової роботи</t>
  </si>
  <si>
    <t>10.4.3.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</si>
  <si>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</si>
  <si>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</si>
  <si>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</si>
  <si>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</si>
  <si>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>реконструкція та будівництво очисних споруд та каналізаційних колекторів</t>
  </si>
  <si>
    <t>будівництво полігону та сортувального комплексу ТПВ</t>
  </si>
  <si>
    <t>оздоровлення водних об'єктів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</si>
  <si>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</t>
  </si>
  <si>
    <t>застосування новітніх технологій з очистки промисловихї відходів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</si>
  <si>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Додержання екологічно безпечних умов для життя і здоров’я людей </t>
  </si>
  <si>
    <t>Проведення аналізу складу та фінансового забезпечення цільових районних програм для скорочення й оптимізації їх заходів, приведення у відповідність до реальних можливостей бюджетного фінансування</t>
  </si>
  <si>
    <t>№ п/п</t>
  </si>
  <si>
    <t>Завдання</t>
  </si>
  <si>
    <t>Механізм реалізації завдання</t>
  </si>
  <si>
    <t>Термін виконання</t>
  </si>
  <si>
    <t>Виконавці</t>
  </si>
  <si>
    <t>Очікуваний результат реалізації</t>
  </si>
  <si>
    <t>10.1 ОХОРОНА ЗДОРОВ*Я</t>
  </si>
  <si>
    <t>10.1.1.</t>
  </si>
  <si>
    <t>Відділ охорони здоров'я</t>
  </si>
  <si>
    <t>10.1.2.</t>
  </si>
  <si>
    <t>10.1.3.</t>
  </si>
  <si>
    <t>10.1.4.</t>
  </si>
  <si>
    <t>5.2 РОЗВИТОК ПІДПРИЄМНИЦТВА</t>
  </si>
  <si>
    <t>5.2.1.</t>
  </si>
  <si>
    <t xml:space="preserve">Управління економічного розвитку і торгівлі </t>
  </si>
  <si>
    <t>5.2.2.</t>
  </si>
  <si>
    <t>5.2.3.</t>
  </si>
  <si>
    <t>Всього розвиток підприємництва</t>
  </si>
  <si>
    <t>7.3 ПРОМИСЛОВІСТЬ</t>
  </si>
  <si>
    <t>7.3.1.</t>
  </si>
  <si>
    <t>7.3.2.</t>
  </si>
  <si>
    <t>ДП "Первомайськвугілля"</t>
  </si>
  <si>
    <t>Всього промисловість</t>
  </si>
  <si>
    <t>7.4 АГРОПРОМИСЛОВИЙ КОМПЛЕКС</t>
  </si>
  <si>
    <t>7.4.1.</t>
  </si>
  <si>
    <t>7.4.2.</t>
  </si>
  <si>
    <t>7.4.3.</t>
  </si>
  <si>
    <t>Збільшення виробництва тваринницької продукції</t>
  </si>
  <si>
    <t>Розвиток аграрного ринку</t>
  </si>
  <si>
    <t>Керівники господарств, Управління АПР</t>
  </si>
  <si>
    <t>Керівники господарств</t>
  </si>
  <si>
    <t>Покращення фінансового стану сільгосппідприємств</t>
  </si>
  <si>
    <t>Всього агропромисловий комплекс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</si>
  <si>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</si>
  <si>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</si>
  <si>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</si>
  <si>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Зниження соціальної напруженості на ринку праці</t>
  </si>
  <si>
    <t>9.4.1.</t>
  </si>
  <si>
    <t>9.4.2.</t>
  </si>
  <si>
    <t>Всього соціальне забезпечення</t>
  </si>
  <si>
    <t>Управління соціального захисту населення</t>
  </si>
  <si>
    <t>9.6.1.</t>
  </si>
  <si>
    <t>Поліпшення стану водопроводно-каналізаційного господарства</t>
  </si>
  <si>
    <t>9.6.2.</t>
  </si>
  <si>
    <t>Попаснянська районна рада</t>
  </si>
  <si>
    <t>9.6.ЖИТЛОВО-КОМУНАЛЬНЕ ГОСПОДАРСТВО</t>
  </si>
  <si>
    <t>9.6.3.</t>
  </si>
  <si>
    <t>9.6.4.</t>
  </si>
  <si>
    <t>КП "Первомайськтеплокомуненерго"</t>
  </si>
  <si>
    <t>поліпшення житлових умов мешканців багатоквартирного житлового фонду</t>
  </si>
  <si>
    <t>Забезпечення належного стану автомобільних доріг та вулиць населених пунктів комунальної власності територіальних громад району</t>
  </si>
  <si>
    <t>Ліквідація причин виникнення дорожньо-транспортних аварій, поліпшення технічного стану автодоріг</t>
  </si>
  <si>
    <t>Попаснянська міська рада</t>
  </si>
  <si>
    <t>Прийняття до експлуатації 300 кв. м. об'єктів індивідуальної житлової забудови</t>
  </si>
  <si>
    <t>10.4 ФІЗИЧНА КУЛЬТУРА ТА СПОРТ</t>
  </si>
  <si>
    <t>КУ "Попаснянська ДЮСШ"</t>
  </si>
  <si>
    <t>Всього фізична культура та спорт</t>
  </si>
  <si>
    <t>11.2 ОХОРОНА НАВКОЛИЩНЬОГО ПРИРОДНОГО СЕРЕДОВИЩА</t>
  </si>
  <si>
    <t>11.2.1.</t>
  </si>
  <si>
    <t>11.2.2.</t>
  </si>
  <si>
    <t>10.2 ОСВІТА</t>
  </si>
  <si>
    <t>10.2.1.</t>
  </si>
  <si>
    <t>Всього освіта</t>
  </si>
  <si>
    <t>10.4.1.</t>
  </si>
  <si>
    <t>10.4.2.</t>
  </si>
  <si>
    <t>10.5 МОЛОДЬ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</si>
  <si>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</si>
  <si>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</si>
  <si>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</si>
  <si>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</si>
  <si>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</si>
  <si>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Служба у справах дітей , Попаснянський РЦСССДМ </t>
  </si>
  <si>
    <t>Всього молодь</t>
  </si>
  <si>
    <t xml:space="preserve"> 11.3.1</t>
  </si>
  <si>
    <t>Виконання аварійно-відновлювальних робіт при ліквідації надзвичайних ситуацій  техногенного та природного характеру</t>
  </si>
  <si>
    <t>Управління економічного розвитку і торгівлі  Попаснянської РДА</t>
  </si>
  <si>
    <t>Управління економічного розвитку і торгівлі Попаснянської РДА</t>
  </si>
  <si>
    <t>Відділ ЖКГ</t>
  </si>
  <si>
    <t>Всього охорона навколишнього природного середовища</t>
  </si>
  <si>
    <t>Створення належних умов для отримання якісних освітніх послуг та перебування дітей та педагогічного персоналу у дошкільному закладі</t>
  </si>
  <si>
    <t>Створення відкритої мережі освітніх ресурсів</t>
  </si>
  <si>
    <t>Охорона праці</t>
  </si>
  <si>
    <t>7.2.2.</t>
  </si>
  <si>
    <t>7.2.3.</t>
  </si>
  <si>
    <t>7.5.1.</t>
  </si>
  <si>
    <t>7.5.2.</t>
  </si>
  <si>
    <t>7.5.3.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</si>
  <si>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</si>
  <si>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>9.4.4.</t>
  </si>
  <si>
    <t xml:space="preserve"> 11.4.1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</si>
  <si>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</si>
  <si>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</si>
  <si>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</si>
  <si>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9.6.6.</t>
  </si>
  <si>
    <t>Проведення капітальних/поточних ремонтів та утримання доріг комунальної власності територіальних громад.</t>
  </si>
  <si>
    <t>Поліпшення стану доріг комунальної власності громад, покращення іміджу району.</t>
  </si>
  <si>
    <t>Поліпшення стану територій населених пунктів, покращення іміджу району</t>
  </si>
  <si>
    <t>Реконструкція, будівництво та модернізація мереж водопостачання</t>
  </si>
  <si>
    <t>9.6.7.</t>
  </si>
  <si>
    <t>Проведення капітальних/поточних ремонтів багатоквартирного житлового фонду.</t>
  </si>
  <si>
    <t xml:space="preserve">Проведення капітальних ремонтів та реконструкцій закладів освіти району, придбання обладнання і предметів довгострокового користування  </t>
  </si>
  <si>
    <t>Покращення умов для проведення культурного досугу громадян та занять спортом</t>
  </si>
  <si>
    <t>Поліпшення умов життя мешканців</t>
  </si>
  <si>
    <t xml:space="preserve">Покращення  надійності та ефективності функціонування зовнішнього освітлення </t>
  </si>
  <si>
    <t>КУ "Попаснянська ДЮСШ", міські та селищні ради, Відділ культури</t>
  </si>
  <si>
    <t>Відділ освіти, ліцеї м.Попасна, Золоте, міські, селищні ради</t>
  </si>
  <si>
    <t xml:space="preserve"> 11.4.2</t>
  </si>
  <si>
    <t>Виконання функцій військово-цивільної адміністрації</t>
  </si>
  <si>
    <t>Апарат та структурні підрозділи райдержадміністрації</t>
  </si>
  <si>
    <t>Всього Попаснянська РДА-РВЦА</t>
  </si>
  <si>
    <t>Обласний бюджет</t>
  </si>
  <si>
    <t>Місцеві бюджети</t>
  </si>
  <si>
    <t>Суб"єкти господарювання АПК</t>
  </si>
  <si>
    <t>Державний бюджет</t>
  </si>
  <si>
    <t xml:space="preserve">Обсяги фінансування заходу, тис.грн. </t>
  </si>
  <si>
    <t xml:space="preserve">2018-2019 </t>
  </si>
  <si>
    <t>Виконання Програми розвитку гірничих робіт на 2018 рік з видобутку вугілля -370,0 тис.т</t>
  </si>
  <si>
    <t>закупівля гірничо-шахтного, прохідницького  та транспортного обладнання, проведення капремонту обладнання</t>
  </si>
  <si>
    <t>7.3.3.</t>
  </si>
  <si>
    <t>капітальне будівництво</t>
  </si>
  <si>
    <t>закупівля стаціонарного обладнання</t>
  </si>
  <si>
    <t>реновація гірничо-шахтного обладнання</t>
  </si>
  <si>
    <t>Розвиток великотоварного виробництва в сфері тваринництва; створення механізмів стимулювання власної переробної бази; активізація роботи по утворенню сімейних ферм.
За рахунок: повноцінної годівлі тварин, сворення в районі пункту штучного запліднення тварин, покращення племінних цінностей тварин, залучення інвесторів.</t>
  </si>
  <si>
    <t>Збільшення поголів'я худоби, забезпечення населення м'ясом, молоком та іншою продукцією власного виробництва</t>
  </si>
  <si>
    <t>Збідьшення врожайності зернових культур та доведення їх виробництва до 27,5 тис.тон.</t>
  </si>
  <si>
    <t>Визначення перспектив для оренди водних об'єктів і риборозведення</t>
  </si>
  <si>
    <t>Моніторинг водних об'єктів, визначення можливості риборозведення та стану водних об'єктів, виявлення потенційних інвесторів</t>
  </si>
  <si>
    <t>Управління АПР</t>
  </si>
  <si>
    <t xml:space="preserve">Задоволення попиту населення на рибу та інші водні живі ресурси, створення нових робочих </t>
  </si>
  <si>
    <t>Зміцнення матеріально-технічної бази аграрного сектору, внесення пропозиції щодо створення Сільськогосподарських обслуговуючих кооперативів</t>
  </si>
  <si>
    <t>7.4.4.</t>
  </si>
  <si>
    <t>7.7.1.</t>
  </si>
  <si>
    <t>7.7.2.</t>
  </si>
  <si>
    <t>Проведення круглих столів, семінарів, профорієнтаційних заходів</t>
  </si>
  <si>
    <t>Забезпечення  дітей-інвалідів та інвалідів  реабілітаційними послугами</t>
  </si>
  <si>
    <t>Надання реабілітаційних послуг інвалідам та дітям-інвалідам</t>
  </si>
  <si>
    <t>Підвищення рівня обслуговування інвалідів та дітей-інвалідів</t>
  </si>
  <si>
    <t>Поліпшення стану багатоквартирного житлового фонду комунальної власності громад, покращення іміджу району.</t>
  </si>
  <si>
    <t>Забезпечення інтернет-ресурсами заклади культури</t>
  </si>
  <si>
    <t>10.3.4.</t>
  </si>
  <si>
    <t>Проведення інтернет-мереж для можливості отримання інформації мешканцям селищ та міст</t>
  </si>
  <si>
    <t>Поліпшення якості надання послуг пов’язаних з отриманням будь-якої інформації з заганодоступних офіційних сайтів</t>
  </si>
  <si>
    <t>озеленення</t>
  </si>
  <si>
    <t>паспортизація водних обьєктів</t>
  </si>
  <si>
    <t xml:space="preserve">Придбання дитячих майданчиків </t>
  </si>
  <si>
    <t>5.2.4.</t>
  </si>
  <si>
    <t>Фінансова підтримка суб’єктів малого і середнього підприємництва району, які реалізують інвестиційні проекти, спрямовані на створення нових робочих місць</t>
  </si>
  <si>
    <t>Фінансова підтримка суб’єктів малого і середнього підприємництва</t>
  </si>
  <si>
    <t>Часткова компенсація відсоткових ставок за кредитами, що дадаються на реалізацію проектів суб’єктів  малого і середнього підприємництва</t>
  </si>
  <si>
    <t>Сприяння стабілізації цінової ситуації на споживчому ринку району</t>
  </si>
  <si>
    <t>Проведення аналізу данних моніторингу цін на соціально-значущі товари</t>
  </si>
  <si>
    <t>Управління економічного розвитку і торгвілі</t>
  </si>
  <si>
    <t>збільшення кількості діючих субєктів малого та середнього підприємництвана 00000одиниць; збільшення кількості зайнятих у малому та середньому підприємництві на ____тис.осіб;</t>
  </si>
  <si>
    <t>Управління економічного розвитку і торгівлі</t>
  </si>
  <si>
    <t>5.4.3.</t>
  </si>
  <si>
    <t>6.1.4.</t>
  </si>
  <si>
    <t>Сприяння ефективному плануванню діяльності підприємств, спрямованому на забезпечення їх рентабельної роботи</t>
  </si>
  <si>
    <t xml:space="preserve">Затвердження фінасових планів підприємств та контроль за їх виконанням </t>
  </si>
  <si>
    <t>Управління економічного розвитку і торгівлі,КП "Попаснянський районний водоканал"</t>
  </si>
  <si>
    <t>виконання підприємствами фінансово-господарської діяльності, які затверджені фінансовими планами, збільшення доходу від реалізації продукції (робіт, послуг) та скорочення збитків</t>
  </si>
  <si>
    <t>6.3.3.</t>
  </si>
  <si>
    <t>Сприяння розвитку конкурентного середовища у районі</t>
  </si>
  <si>
    <t>Розміщення інформаційних матеріалів щодо проведення торгів у місцевих засобах інформації</t>
  </si>
  <si>
    <t xml:space="preserve">Управління економічного розвитку і торгівлі, головні розпорядники бюджетних коштів </t>
  </si>
  <si>
    <t>9.2.4.</t>
  </si>
  <si>
    <t>Сприяння підвищенню професфйного рівня працездатного населення з урахуванням потреб та ринку праці</t>
  </si>
  <si>
    <t xml:space="preserve">Здійснення професійної підготовки, перепідготовки та підвищення кваліфікації безробітних з професій, що користуються попитом на ринку праці </t>
  </si>
  <si>
    <t xml:space="preserve">Отримання нових професійита підвищення кваліфікації безробітних на базі центрів професійно-технічної освіти Державної служби зайнятості </t>
  </si>
  <si>
    <t>створення дієвої системи професійної орієнтації на професії, які користуються попитом на ринку праці</t>
  </si>
  <si>
    <t>9.5.4.</t>
  </si>
  <si>
    <t>Реалізація пенмійної реформи</t>
  </si>
  <si>
    <t>Осучаснення (перерахунок) призначених раніше пенсій; скасування особливого порядку виплати пенсій пенсіонерам, які працюють; введення нових умов виходу на пенсію залежно від набутого страхового стажу; визначення розміру мінімальної пенсії за віком, доплат, надбавок, підвищень, визначенних законодавством, відновлення виплати пенсій жінкам, які достроково вийшли на пенсію після досягнення пенсійного віку 55 років</t>
  </si>
  <si>
    <t>забезпечення єдиного принципу обчислення пенсій та усунення різниці в розмірах пенсій, призначених у різні роки та відповідно збільшення доходів громадян.Збільшення мінімальних розмірів пенсій</t>
  </si>
  <si>
    <t>10.4.4.</t>
  </si>
  <si>
    <t xml:space="preserve">Стимулюваня праці спортсменів і тренерів для розвитку спорту вищих досягнень </t>
  </si>
  <si>
    <t>Виплати стипендій і винагород перспективним, провідним спортсменам та їх тренерам</t>
  </si>
  <si>
    <t>Залучення громадян до фізкультурно-оздоровчої та спортивно-масової роботи</t>
  </si>
  <si>
    <t>Проведення фізкультурно-масових та спортивно-оздоровчих заходів за місцем проживання та у місцях масового відпочинку громадян</t>
  </si>
  <si>
    <t>відділ молоді та спорту, органи місцевого самоврядування, КУ "Попаснянська ДЮСШ", СК "Відродження"</t>
  </si>
  <si>
    <t xml:space="preserve">розвиток спорту вищих досягнень, додаткове залученя в галузь фахівців фізичної культури і спорту </t>
  </si>
  <si>
    <t>Забезпечення працевлаштування 1000 незайнятих громадян, залучення до громадських робіт та робіт тимчасового характеру 370 безробітних громадян. Направлення на професійне навчання 130 безробітних громадян.</t>
  </si>
  <si>
    <t>Соціальна підтримка ветеранів війни, праці, пенсіонерів та інвалідів</t>
  </si>
  <si>
    <t>Соціальна допомога пенсіонерам</t>
  </si>
  <si>
    <t>Соціальна допомога інвалідам і пенсіонерам</t>
  </si>
  <si>
    <t>Соціальна підтримка пенсіонерів та інвалідів</t>
  </si>
  <si>
    <t>9.4.5.</t>
  </si>
  <si>
    <t>КУ "Попаснянський терцентр" УСЗН</t>
  </si>
  <si>
    <t>Поліпшення рівня обслуговування ветеранів війни, праці,пенсіонерів та інвалідів</t>
  </si>
  <si>
    <t>відстеження цінових процесів в районі, можливість оперативного реагування та втручання у процеси, які погіршують соціально-економічне становище  в районі, забезпечення рівня індексу споживчих цін не вище 107,4%</t>
  </si>
  <si>
    <t>Поліпшення стану житлового фонду  міських рад</t>
  </si>
  <si>
    <t>11.4 Попаснянська райдержадміністрація-районна військово-цівільна адміністрація</t>
  </si>
  <si>
    <r>
      <t xml:space="preserve">Забезпечення якісного </t>
    </r>
    <r>
      <rPr>
        <b/>
        <sz val="11"/>
        <rFont val="Times New Roman"/>
        <family val="1"/>
        <charset val="204"/>
      </rPr>
      <t>медичного</t>
    </r>
    <r>
      <rPr>
        <sz val="11"/>
        <rFont val="Times New Roman"/>
        <family val="1"/>
        <charset val="204"/>
      </rPr>
      <t xml:space="preserve"> обслуговування населення та поліпшення умов праці працівників медичних закладів</t>
    </r>
  </si>
  <si>
    <r>
      <t xml:space="preserve">Забезпечення належних умов для перебування дітей в </t>
    </r>
    <r>
      <rPr>
        <b/>
        <sz val="11"/>
        <rFont val="Times New Roman"/>
        <family val="1"/>
        <charset val="204"/>
      </rPr>
      <t>освітніх</t>
    </r>
    <r>
      <rPr>
        <sz val="11"/>
        <rFont val="Times New Roman"/>
        <family val="1"/>
        <charset val="204"/>
      </rPr>
      <t xml:space="preserve"> і дошкільних закладах району </t>
    </r>
  </si>
  <si>
    <t>Проведення капітального ремонту будівлі районної ради</t>
  </si>
  <si>
    <t xml:space="preserve">Поліпшення умов праці </t>
  </si>
  <si>
    <t>6.2.17.</t>
  </si>
  <si>
    <t>Проведення капітального ремонту, реконструкції закладів здоров"я, оснащення необхідним обладнанням та медичним автотранспортом лікувальних закладів</t>
  </si>
  <si>
    <t>забезпечення підручниками учнів загальноосвітніх навчальних закладів та технічними засобами навчання</t>
  </si>
  <si>
    <t>Відділ охорони здоров'я, заклади охорони здоров'я</t>
  </si>
  <si>
    <t>6.3.  ЗАКУПІВЛЯ ПРОДУКЦІЇ ДЛЯ РЕГІОНАЛЬНИХ ПОТРЕБ</t>
  </si>
  <si>
    <t>Капітальний ремонт асфальтобетонного покриття автодоріг (в т.ч. проекти, які подавались на конкурс ДФРР)</t>
  </si>
  <si>
    <r>
      <t>Реалізація  проектів-</t>
    </r>
    <r>
      <rPr>
        <b/>
        <sz val="11"/>
        <color theme="1"/>
        <rFont val="Times New Roman"/>
        <family val="1"/>
        <charset val="204"/>
      </rPr>
      <t>переможців</t>
    </r>
    <r>
      <rPr>
        <sz val="11"/>
        <color theme="1"/>
        <rFont val="Times New Roman"/>
        <family val="1"/>
        <charset val="204"/>
      </rPr>
      <t xml:space="preserve"> конкурсу, які фінансуються за рахунок коштів Державного фонду регіонального розвитку </t>
    </r>
  </si>
  <si>
    <t>Забезпечення належних умов праці службовців будівлі районної ради, РДА-ВЦА та її відвідувачів</t>
  </si>
  <si>
    <r>
      <t xml:space="preserve">Забезпечення належних умов </t>
    </r>
    <r>
      <rPr>
        <b/>
        <sz val="11"/>
        <rFont val="Times New Roman"/>
        <family val="1"/>
        <charset val="204"/>
      </rPr>
      <t>культурного</t>
    </r>
    <r>
      <rPr>
        <sz val="11"/>
        <rFont val="Times New Roman"/>
        <family val="1"/>
        <charset val="204"/>
      </rPr>
      <t xml:space="preserve"> досугу громадян (у т.ч. </t>
    </r>
    <r>
      <rPr>
        <b/>
        <sz val="11"/>
        <rFont val="Times New Roman"/>
        <family val="1"/>
        <charset val="204"/>
      </rPr>
      <t>фізична</t>
    </r>
    <r>
      <rPr>
        <sz val="11"/>
        <rFont val="Times New Roman"/>
        <family val="1"/>
        <charset val="204"/>
      </rPr>
      <t xml:space="preserve"> культура)</t>
    </r>
  </si>
  <si>
    <t>Здійснення заходів із забезпечення вітчизняного виробництва товарної вугільної продукції шляхом оплати праці та внесення обов'язкових платежів, пов'язаних з виплатою заробітної плати, у т.ч. на погашення заборгованості із заробітної плати</t>
  </si>
  <si>
    <t xml:space="preserve">Популяризація здорового способу життя </t>
  </si>
  <si>
    <t>Розвиток служби поліклініки, відкриття спеціалізованих відділень і ліжок (відділення гінекології, травматологи та інтенсивної терапії, кардіологічних і т.д.), впровадження дистанційних  форм консультування, виїзних консультацій.</t>
  </si>
  <si>
    <t>Поліпшення стану житлового фонду району</t>
  </si>
  <si>
    <t>Реконструкція, будівництво, капремонт вуличного освітлення (електромереж), пішохідних тротуарів,  придбання обладнання та техніки</t>
  </si>
  <si>
    <t>Реконструкція, будівництво, капітальний та поточний ремонт пішохідних тротуарів,  придбання обладнання та техніки, саженців, вивіз сміття і обслуговування електромереж</t>
  </si>
  <si>
    <t>9.6.8.</t>
  </si>
  <si>
    <t>будівництво, реконструкція, капітальний та поточний ремонти аварійних ділянок водогонів, обладнання, насосних станцій.</t>
  </si>
  <si>
    <t>Підвищення рівня благоустрою насвелених пунктів району</t>
  </si>
  <si>
    <t>Проведення попередніх археологічних досліджень (археологічної розвідки, наукової археологічної експертизи) на  археологічному  об’єкті «Ставка хана»</t>
  </si>
  <si>
    <t>Райдержадміністрація, Міськселсільради, ДПРЧ-30, ДП "Первомайськвугілля"</t>
  </si>
  <si>
    <t>Міські та селищні ради, КП "По-паснянський районний водоканал"</t>
  </si>
  <si>
    <t>Індивідуальне житлове будівництво із залученням приватних інвестицій.</t>
  </si>
  <si>
    <t>Оснащення сучасними   засобами інформаційно-комунікаційних технологій, підтримка роботи мережі Інтернет</t>
  </si>
  <si>
    <t>Відділ культури Попаснянської РДА</t>
  </si>
  <si>
    <t>Надання щомісячної адресної допомоги внутрішньо переміщеним особам</t>
  </si>
  <si>
    <t>Соціальна підтримка внутрішньо переміщених осіб</t>
  </si>
  <si>
    <t>Соціальна підтримка малозабезпечених верств населення</t>
  </si>
  <si>
    <t xml:space="preserve">Встановлення енергозберігаючих світильників у приміщеннях бюджетних установ, реконструкція вуличного освітлення, утеплення приміщень    </t>
  </si>
  <si>
    <t>Додаток 2 до Програми</t>
  </si>
  <si>
    <t>зростання середнього розміру пенсій і доведення до рівня 3628,98грн.</t>
  </si>
  <si>
    <t>відсутність порушень вимог пенсійного законодавства, поліпшення платіжної дисципліни роботодавців; своєчасність та в повному обсязі виплати призначених пенсій та допомоги близько 23,5 тис. пенсіонерам</t>
  </si>
  <si>
    <t>Всього ЖКГ</t>
  </si>
  <si>
    <t xml:space="preserve">щодо забезпечення виконання завдань Програми  економічного і соціального розвитку Попаснянського району на 2018 рік </t>
  </si>
  <si>
    <t>Аналіз виконання за 2018 рік</t>
  </si>
  <si>
    <t>Факт за 2018р.</t>
  </si>
  <si>
    <t>закупівля гірничо-шахтного обладнання, інженерні споруди по ш. Золоте</t>
  </si>
  <si>
    <r>
      <t xml:space="preserve">1.Розчищення снігових заметів на випадок припинення руху автомобільного транспорту на автомобільних дорогах, внаслідок впливу  стихійного природного явища 2.Ліквідація великих лісових та степових пожеж у зв’язку з надзвичайною високою пожежною небезпекою та з метою попередження можливих надзвичайних ситуацій,  пов’язаних з виникненням лісових та степових пожеж на території району 3.Забезпечення термінових робіт піротехнічним підрозділом МНС по знешкодженню вибухонебезпечних предметів у Попаснянському районі </t>
    </r>
    <r>
      <rPr>
        <b/>
        <sz val="11"/>
        <rFont val="Times New Roman"/>
        <family val="1"/>
        <charset val="204"/>
      </rPr>
      <t>4. Ліквідація аварійної ситуації, пов'язаною з затопленням шахти "Золоте", в т.ч. інженерних споруд</t>
    </r>
  </si>
  <si>
    <t>санітарна очистка територій (ліквідація несанкціонованих сміттєзвалищ)</t>
  </si>
  <si>
    <r>
      <t xml:space="preserve">Проведення районних конкурсів, фестивалів, свят, оглядів та інших культурних заходів у сфері культури і мистецтва. </t>
    </r>
    <r>
      <rPr>
        <b/>
        <sz val="10"/>
        <rFont val="Times New Roman"/>
        <family val="1"/>
        <charset val="204"/>
      </rPr>
      <t/>
    </r>
  </si>
  <si>
    <t>Медіасупровід роботи райдержадміністрації</t>
  </si>
  <si>
    <t>Надання субсидійта пільг населенню для відшкодування витрат жкг</t>
  </si>
  <si>
    <t>Використання ЗМІ для поширення інформації щодо існуючих послуг на ринку праці для  безробітних та роботодавців</t>
  </si>
  <si>
    <t>міські та селищні ради (за згодою)</t>
  </si>
  <si>
    <r>
      <t xml:space="preserve">Забезпечення </t>
    </r>
    <r>
      <rPr>
        <b/>
        <sz val="11"/>
        <rFont val="Times New Roman"/>
        <family val="1"/>
        <charset val="204"/>
      </rPr>
      <t>благоустрою</t>
    </r>
    <r>
      <rPr>
        <sz val="11"/>
        <rFont val="Times New Roman"/>
        <family val="1"/>
        <charset val="204"/>
      </rPr>
      <t xml:space="preserve"> територій населених пунктів</t>
    </r>
  </si>
  <si>
    <t>Проведення реконструції, нового будівництва, кап.ремонту об"єктів інженерно-транспортної  інфраструктури (електро-, водо-, газопостачання,будівель та споруд)</t>
  </si>
  <si>
    <t>Забезпечення розвитку будівельної діяльності</t>
  </si>
  <si>
    <t>БМЕУ Рег.філія "Дон.залізниця" ПАТ "Укрзалізниця"</t>
  </si>
  <si>
    <t>Проведення капітальних ремонтів та реконструкцій закладів культури району, будівництво та придбання спортивних майданчиків на території району (без урахування загальноосвітніх навч. закладів), скейт-парку, придбання обладнання і предметів довгострокового користування (у т.ч. спорт-го)</t>
  </si>
  <si>
    <t xml:space="preserve">Підготовка нормативно-правових актів, програм, розпоряджень, наказів, рішень відповідних комісій, робочих груп, реалізація завдань, викладених у зазначених документах, а також контроль за їх виконанням </t>
  </si>
  <si>
    <t>Участь у конкурсах проектів, які фінансуються за рахунок коштів МТД. Гранти, дарунки, грошова допомога міжнародних організацій</t>
  </si>
  <si>
    <t>Залучення міжнародної технічної допомоги для розв'язання економічних і соціальних проблем територій</t>
  </si>
  <si>
    <t>якісний контроль за ціновими процесами в регіоні, можливість оперативного втручання в хід процесів, які погіршують соцеконом. становище в районі</t>
  </si>
  <si>
    <t>Управління економічного розвитку і торгівлі  РДА</t>
  </si>
  <si>
    <t>Підвищення фінансової стійкості підприємства, модернізація існуючих потужностей, переобладнання  та розширення виробництва</t>
  </si>
  <si>
    <t xml:space="preserve">Приведення  житлового фонду в належний технічний стан. </t>
  </si>
  <si>
    <t>Реалізація 4 субпроектів у рамках Надзвичайної кредитної програми для відновлення України, що фінансуються Європейським інвестиційним банком</t>
  </si>
  <si>
    <t>Попаснянська РДА, міські та селищні ради, підприємства та установи району</t>
  </si>
  <si>
    <t xml:space="preserve">Збільшення обсягів виробництва </t>
  </si>
  <si>
    <t xml:space="preserve">Виявлення порушень щодо несвочасної виплати заробітної плати та вжиття заходів щодо недопущення заборгованості. Зростання розміру наявних доходів населення району, середньомісячної заробітної плати 
</t>
  </si>
  <si>
    <t>Поліпшення якості медичного обслуговування населення, охоплення медичним обслуговуванням 100% населення району, зниження рівня захворюваності населення</t>
  </si>
  <si>
    <t xml:space="preserve">В.о.начальника управління економічного розвитку і торгівлі Попаснянської райдержадміністрації                                                                    </t>
  </si>
  <si>
    <t>І.А.Помазанова</t>
  </si>
  <si>
    <t>11. ПРИРОДОКОРИСТУВАННЯ ТА БЕЗПЕКА ЖИТТЄДІЯЛЬНОСТІ ЛЮДИНИ</t>
  </si>
  <si>
    <t>5. РИНКОВІ ПЕРЕТВОРЕННЯ</t>
  </si>
  <si>
    <t>ЗАХОДИ</t>
  </si>
  <si>
    <t>Підприємства, організації та інші джерела фінансування</t>
  </si>
  <si>
    <t>план на 2018р.</t>
  </si>
  <si>
    <t>Апарат та структурні підрозділи РДА</t>
  </si>
  <si>
    <t xml:space="preserve">Розширення повноважень районної держадміністрації - районної військово-цивільної  адміністрації - виконання обовязків районних органів виконавчої влади та місцевого самовряування, забезпечує: безпечну, комфортну життєдіяльність населення в районі проведення АТО; проведення у межах своєї компетенції аналізу стану оперативної обстановки в населених  пунктах зони конфлікту; вжиття необхідних заходів реагування на аварійні ситуації, обстеження території на лінії зіткнення; створен-ня належних умов для дислокації українських військовослужбовців в зоні АТО; контроль поставки і розподілу гуманітарної допомоги; в разі необхідності - організацію евакуації мирних мешканців та надання необхідної мед. допомоги; підготовку та затвердження програм  соціеконом і культурного розвитку району, цільових програм з інших питань, звітів про їх виконання; складання та затвердження районного бюджету, внесення змін до нього, звітів про його виконання; здійснення  розподілу переданих з державного бюджету коштів у вигляді дотацій, субвенцій між районним бюджетом, місцевими бюджетами сіл, селищ,  міст районного значення.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</si>
</sst>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#,##0&quot;р.&quot;;[Red]\-#,##0&quot;р.&quot;"/>
    <numFmt numFmtId="164" formatCode="0.000"/>
    <numFmt numFmtId="165" formatCode="0.0"/>
    <numFmt numFmtId="166" formatCode="#,##0_ ;[Red]\-#,##0\ "/>
    <numFmt numFmtId="167" formatCode="0.0000"/>
    <numFmt numFmtId="168" formatCode="#,##0.00_ ;[Red]\-#,##0.00\ "/>
  </numFmts>
  <fonts count="25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9.199999999999999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0" fillId="2" borderId="0" xfId="0" applyFill="1"/>
    <xf numFmtId="0" fontId="5" fillId="3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2" fillId="4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wrapText="1"/>
    </xf>
    <xf numFmtId="49" fontId="3" fillId="6" borderId="7" xfId="0" applyNumberFormat="1" applyFont="1" applyFill="1" applyBorder="1" applyAlignment="1">
      <alignment wrapText="1"/>
    </xf>
    <xf numFmtId="0" fontId="13" fillId="6" borderId="13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horizontal="left" vertical="center" wrapText="1"/>
    </xf>
    <xf numFmtId="165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3" fillId="6" borderId="0" xfId="0" applyFont="1" applyFill="1" applyAlignment="1">
      <alignment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vertical="top" wrapText="1"/>
    </xf>
    <xf numFmtId="6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 shrinkToFit="1"/>
    </xf>
    <xf numFmtId="165" fontId="15" fillId="6" borderId="1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wrapText="1"/>
    </xf>
    <xf numFmtId="0" fontId="2" fillId="7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wrapText="1"/>
    </xf>
    <xf numFmtId="0" fontId="2" fillId="7" borderId="13" xfId="0" applyFont="1" applyFill="1" applyBorder="1" applyAlignment="1">
      <alignment wrapText="1"/>
    </xf>
    <xf numFmtId="0" fontId="2" fillId="7" borderId="12" xfId="0" applyFont="1" applyFill="1" applyBorder="1" applyAlignment="1">
      <alignment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wrapText="1"/>
    </xf>
    <xf numFmtId="0" fontId="15" fillId="6" borderId="7" xfId="0" applyFont="1" applyFill="1" applyBorder="1" applyAlignment="1">
      <alignment horizontal="center" vertical="center" wrapText="1"/>
    </xf>
    <xf numFmtId="165" fontId="15" fillId="6" borderId="7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left" vertical="center" wrapText="1"/>
    </xf>
    <xf numFmtId="0" fontId="15" fillId="6" borderId="7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20" xfId="0" applyFont="1" applyFill="1" applyBorder="1" applyAlignment="1">
      <alignment horizontal="center" vertical="center" wrapText="1"/>
    </xf>
    <xf numFmtId="2" fontId="1" fillId="7" borderId="4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 wrapText="1"/>
    </xf>
    <xf numFmtId="0" fontId="0" fillId="7" borderId="4" xfId="0" applyFill="1" applyBorder="1"/>
    <xf numFmtId="0" fontId="6" fillId="7" borderId="4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horizontal="center" vertical="center"/>
    </xf>
    <xf numFmtId="165" fontId="1" fillId="7" borderId="4" xfId="0" applyNumberFormat="1" applyFont="1" applyFill="1" applyBorder="1" applyAlignment="1">
      <alignment horizontal="center" vertical="center"/>
    </xf>
    <xf numFmtId="49" fontId="3" fillId="6" borderId="7" xfId="0" applyNumberFormat="1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vertical="center" wrapText="1" shrinkToFit="1"/>
    </xf>
    <xf numFmtId="164" fontId="15" fillId="6" borderId="7" xfId="0" applyNumberFormat="1" applyFont="1" applyFill="1" applyBorder="1" applyAlignment="1">
      <alignment horizontal="center" vertical="center" wrapText="1"/>
    </xf>
    <xf numFmtId="165" fontId="22" fillId="7" borderId="4" xfId="0" applyNumberFormat="1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166" fontId="1" fillId="7" borderId="4" xfId="0" applyNumberFormat="1" applyFont="1" applyFill="1" applyBorder="1" applyAlignment="1">
      <alignment horizontal="center" vertical="center"/>
    </xf>
    <xf numFmtId="168" fontId="1" fillId="7" borderId="4" xfId="0" applyNumberFormat="1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left" vertical="center" wrapText="1"/>
    </xf>
    <xf numFmtId="49" fontId="13" fillId="6" borderId="7" xfId="0" applyNumberFormat="1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20" fillId="6" borderId="7" xfId="0" applyFont="1" applyFill="1" applyBorder="1" applyAlignment="1">
      <alignment horizontal="center" vertical="center" wrapText="1"/>
    </xf>
    <xf numFmtId="165" fontId="14" fillId="6" borderId="7" xfId="0" applyNumberFormat="1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left" vertical="top" wrapText="1"/>
    </xf>
    <xf numFmtId="0" fontId="21" fillId="6" borderId="0" xfId="0" applyFont="1" applyFill="1" applyAlignment="1">
      <alignment horizontal="center" vertical="center"/>
    </xf>
    <xf numFmtId="0" fontId="2" fillId="7" borderId="4" xfId="0" applyFont="1" applyFill="1" applyBorder="1"/>
    <xf numFmtId="0" fontId="21" fillId="6" borderId="7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wrapText="1"/>
    </xf>
    <xf numFmtId="0" fontId="7" fillId="7" borderId="4" xfId="0" applyFont="1" applyFill="1" applyBorder="1"/>
    <xf numFmtId="0" fontId="2" fillId="7" borderId="4" xfId="0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center" vertical="center" wrapText="1"/>
    </xf>
    <xf numFmtId="165" fontId="16" fillId="6" borderId="7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/>
    <xf numFmtId="0" fontId="0" fillId="6" borderId="0" xfId="0" applyFill="1"/>
    <xf numFmtId="0" fontId="2" fillId="7" borderId="4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2" fontId="15" fillId="6" borderId="7" xfId="0" applyNumberFormat="1" applyFont="1" applyFill="1" applyBorder="1" applyAlignment="1">
      <alignment horizontal="left" vertical="center" wrapText="1"/>
    </xf>
    <xf numFmtId="165" fontId="15" fillId="6" borderId="5" xfId="0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0" fontId="2" fillId="7" borderId="4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center" wrapText="1"/>
    </xf>
    <xf numFmtId="0" fontId="2" fillId="7" borderId="13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164" fontId="15" fillId="6" borderId="1" xfId="0" applyNumberFormat="1" applyFont="1" applyFill="1" applyBorder="1" applyAlignment="1">
      <alignment horizontal="center" vertical="center"/>
    </xf>
    <xf numFmtId="167" fontId="15" fillId="6" borderId="1" xfId="0" applyNumberFormat="1" applyFont="1" applyFill="1" applyBorder="1" applyAlignment="1">
      <alignment horizontal="center" vertical="center"/>
    </xf>
    <xf numFmtId="165" fontId="15" fillId="6" borderId="1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left" vertical="center" wrapText="1"/>
    </xf>
    <xf numFmtId="165" fontId="21" fillId="6" borderId="1" xfId="0" applyNumberFormat="1" applyFont="1" applyFill="1" applyBorder="1" applyAlignment="1">
      <alignment horizontal="center" vertical="center"/>
    </xf>
    <xf numFmtId="2" fontId="16" fillId="6" borderId="1" xfId="0" applyNumberFormat="1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>
      <alignment horizontal="center" vertical="center"/>
    </xf>
    <xf numFmtId="165" fontId="16" fillId="6" borderId="1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2" fontId="18" fillId="6" borderId="1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top" wrapText="1"/>
    </xf>
    <xf numFmtId="0" fontId="17" fillId="6" borderId="4" xfId="0" applyFont="1" applyFill="1" applyBorder="1" applyAlignment="1">
      <alignment horizontal="left" vertical="top" wrapText="1"/>
    </xf>
    <xf numFmtId="0" fontId="17" fillId="6" borderId="1" xfId="0" applyFont="1" applyFill="1" applyBorder="1" applyAlignment="1">
      <alignment horizontal="left" vertical="top" wrapText="1"/>
    </xf>
    <xf numFmtId="0" fontId="16" fillId="6" borderId="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49" fontId="13" fillId="6" borderId="4" xfId="0" applyNumberFormat="1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left" vertical="top" wrapText="1"/>
    </xf>
    <xf numFmtId="14" fontId="13" fillId="6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1" fontId="2" fillId="7" borderId="4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vertical="top" wrapText="1"/>
    </xf>
    <xf numFmtId="0" fontId="3" fillId="6" borderId="0" xfId="0" applyFont="1" applyFill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23" fillId="0" borderId="0" xfId="0" applyFont="1"/>
    <xf numFmtId="2" fontId="5" fillId="3" borderId="1" xfId="0" applyNumberFormat="1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top"/>
    </xf>
    <xf numFmtId="0" fontId="2" fillId="7" borderId="13" xfId="0" applyFont="1" applyFill="1" applyBorder="1" applyAlignment="1">
      <alignment horizontal="left" vertical="top" wrapText="1"/>
    </xf>
    <xf numFmtId="0" fontId="2" fillId="7" borderId="12" xfId="0" applyFont="1" applyFill="1" applyBorder="1" applyAlignment="1">
      <alignment horizontal="left" vertical="top" wrapText="1"/>
    </xf>
    <xf numFmtId="0" fontId="2" fillId="9" borderId="15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/>
    </xf>
    <xf numFmtId="0" fontId="2" fillId="8" borderId="17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left" vertical="top" wrapText="1"/>
    </xf>
    <xf numFmtId="0" fontId="2" fillId="4" borderId="24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left" vertical="top" wrapText="1"/>
    </xf>
    <xf numFmtId="0" fontId="3" fillId="6" borderId="18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wrapText="1"/>
    </xf>
    <xf numFmtId="0" fontId="2" fillId="8" borderId="16" xfId="0" applyFont="1" applyFill="1" applyBorder="1" applyAlignment="1">
      <alignment horizontal="center" wrapText="1"/>
    </xf>
    <xf numFmtId="0" fontId="2" fillId="8" borderId="17" xfId="0" applyFont="1" applyFill="1" applyBorder="1" applyAlignment="1">
      <alignment horizontal="center" wrapText="1"/>
    </xf>
    <xf numFmtId="0" fontId="15" fillId="6" borderId="0" xfId="0" applyFont="1" applyFill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6" borderId="5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14" fontId="3" fillId="6" borderId="4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left" vertical="top"/>
    </xf>
    <xf numFmtId="0" fontId="2" fillId="7" borderId="12" xfId="0" applyFont="1" applyFill="1" applyBorder="1" applyAlignment="1">
      <alignment horizontal="left" vertical="top"/>
    </xf>
    <xf numFmtId="0" fontId="3" fillId="6" borderId="7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shrinkToFit="1"/>
    </xf>
    <xf numFmtId="0" fontId="3" fillId="6" borderId="5" xfId="0" applyFont="1" applyFill="1" applyBorder="1" applyAlignment="1">
      <alignment horizontal="left" vertical="center" wrapText="1" shrinkToFit="1"/>
    </xf>
    <xf numFmtId="0" fontId="0" fillId="6" borderId="5" xfId="0" applyFill="1" applyBorder="1" applyAlignment="1">
      <alignment horizontal="left" vertical="center" wrapText="1" shrinkToFit="1"/>
    </xf>
    <xf numFmtId="0" fontId="0" fillId="6" borderId="7" xfId="0" applyFill="1" applyBorder="1" applyAlignment="1">
      <alignment horizontal="left" vertical="center" wrapText="1" shrinkToFit="1"/>
    </xf>
    <xf numFmtId="0" fontId="9" fillId="6" borderId="5" xfId="0" applyFont="1" applyFill="1" applyBorder="1" applyAlignment="1">
      <alignment horizontal="left" vertical="top" wrapText="1"/>
    </xf>
    <xf numFmtId="0" fontId="9" fillId="6" borderId="7" xfId="0" applyFont="1" applyFill="1" applyBorder="1" applyAlignment="1">
      <alignment horizontal="left" vertical="top" wrapText="1"/>
    </xf>
    <xf numFmtId="0" fontId="3" fillId="6" borderId="13" xfId="0" applyFont="1" applyFill="1" applyBorder="1" applyAlignment="1">
      <alignment vertical="top" wrapText="1"/>
    </xf>
    <xf numFmtId="0" fontId="0" fillId="6" borderId="14" xfId="0" applyFill="1" applyBorder="1" applyAlignment="1"/>
    <xf numFmtId="0" fontId="9" fillId="6" borderId="5" xfId="0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top" wrapText="1"/>
    </xf>
    <xf numFmtId="0" fontId="2" fillId="8" borderId="15" xfId="0" applyFont="1" applyFill="1" applyBorder="1" applyAlignment="1">
      <alignment horizontal="center" vertical="top"/>
    </xf>
    <xf numFmtId="0" fontId="2" fillId="8" borderId="16" xfId="0" applyFont="1" applyFill="1" applyBorder="1" applyAlignment="1">
      <alignment horizontal="center" vertical="top"/>
    </xf>
    <xf numFmtId="0" fontId="2" fillId="8" borderId="17" xfId="0" applyFont="1" applyFill="1" applyBorder="1" applyAlignment="1">
      <alignment horizontal="center" vertical="top"/>
    </xf>
    <xf numFmtId="0" fontId="2" fillId="7" borderId="13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2" fillId="0" borderId="22" xfId="0" applyFont="1" applyBorder="1" applyAlignment="1">
      <alignment horizontal="center" vertical="top" wrapText="1"/>
    </xf>
    <xf numFmtId="0" fontId="2" fillId="7" borderId="22" xfId="0" applyFont="1" applyFill="1" applyBorder="1" applyAlignment="1">
      <alignment horizontal="center" vertical="top" wrapText="1"/>
    </xf>
    <xf numFmtId="0" fontId="3" fillId="6" borderId="21" xfId="0" applyFont="1" applyFill="1" applyBorder="1" applyAlignment="1">
      <alignment horizontal="left" vertical="top" wrapText="1"/>
    </xf>
    <xf numFmtId="0" fontId="9" fillId="6" borderId="0" xfId="0" applyFont="1" applyFill="1" applyAlignment="1">
      <alignment horizontal="left" vertical="top" wrapText="1"/>
    </xf>
    <xf numFmtId="0" fontId="24" fillId="6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tabSelected="1" view="pageBreakPreview" topLeftCell="A190" zoomScale="68" zoomScaleNormal="85" zoomScaleSheetLayoutView="68" workbookViewId="0">
      <selection activeCell="F72" sqref="F72"/>
    </sheetView>
  </sheetViews>
  <sheetFormatPr defaultRowHeight="12.75" x14ac:dyDescent="0.2"/>
  <cols>
    <col min="1" max="1" width="9.42578125" customWidth="1"/>
    <col min="2" max="2" width="33.140625" customWidth="1"/>
    <col min="3" max="3" width="44.5703125" customWidth="1"/>
    <col min="4" max="4" width="7.85546875" customWidth="1"/>
    <col min="5" max="6" width="15.85546875" customWidth="1"/>
    <col min="7" max="8" width="20.28515625" customWidth="1"/>
    <col min="9" max="10" width="14.85546875" customWidth="1"/>
    <col min="11" max="12" width="15.140625" customWidth="1"/>
    <col min="13" max="13" width="17.140625" customWidth="1"/>
    <col min="14" max="14" width="33.42578125" customWidth="1"/>
    <col min="15" max="15" width="8.28515625" customWidth="1"/>
  </cols>
  <sheetData>
    <row r="1" spans="1:14" ht="15.75" x14ac:dyDescent="0.2">
      <c r="A1" s="246" t="s">
        <v>524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ht="15.75" x14ac:dyDescent="0.2">
      <c r="A2" s="247" t="s">
        <v>560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</row>
    <row r="3" spans="1:14" ht="15.75" x14ac:dyDescent="0.2">
      <c r="A3" s="247" t="s">
        <v>528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4" ht="15.75" x14ac:dyDescent="0.2">
      <c r="A4" s="247" t="s">
        <v>529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ht="12" customHeight="1" thickBot="1" x14ac:dyDescent="0.25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</row>
    <row r="6" spans="1:14" ht="15.75" customHeight="1" thickBot="1" x14ac:dyDescent="0.25">
      <c r="A6" s="229" t="s">
        <v>301</v>
      </c>
      <c r="B6" s="229" t="s">
        <v>302</v>
      </c>
      <c r="C6" s="229" t="s">
        <v>303</v>
      </c>
      <c r="D6" s="229" t="s">
        <v>304</v>
      </c>
      <c r="E6" s="231" t="s">
        <v>415</v>
      </c>
      <c r="F6" s="232"/>
      <c r="G6" s="232"/>
      <c r="H6" s="232"/>
      <c r="I6" s="232"/>
      <c r="J6" s="232"/>
      <c r="K6" s="232"/>
      <c r="L6" s="233"/>
      <c r="M6" s="229" t="s">
        <v>305</v>
      </c>
      <c r="N6" s="229" t="s">
        <v>306</v>
      </c>
    </row>
    <row r="7" spans="1:14" ht="30" customHeight="1" thickBot="1" x14ac:dyDescent="0.25">
      <c r="A7" s="230"/>
      <c r="B7" s="230"/>
      <c r="C7" s="230"/>
      <c r="D7" s="230"/>
      <c r="E7" s="231" t="s">
        <v>414</v>
      </c>
      <c r="F7" s="233"/>
      <c r="G7" s="231" t="s">
        <v>411</v>
      </c>
      <c r="H7" s="233"/>
      <c r="I7" s="231" t="s">
        <v>412</v>
      </c>
      <c r="J7" s="233"/>
      <c r="K7" s="231" t="s">
        <v>561</v>
      </c>
      <c r="L7" s="233"/>
      <c r="M7" s="230"/>
      <c r="N7" s="230"/>
    </row>
    <row r="8" spans="1:14" ht="29.25" thickBot="1" x14ac:dyDescent="0.25">
      <c r="A8" s="230"/>
      <c r="B8" s="230"/>
      <c r="C8" s="230"/>
      <c r="D8" s="230"/>
      <c r="E8" s="278" t="s">
        <v>562</v>
      </c>
      <c r="F8" s="279" t="s">
        <v>530</v>
      </c>
      <c r="G8" s="278" t="s">
        <v>562</v>
      </c>
      <c r="H8" s="279" t="s">
        <v>530</v>
      </c>
      <c r="I8" s="278" t="s">
        <v>562</v>
      </c>
      <c r="J8" s="279" t="s">
        <v>530</v>
      </c>
      <c r="K8" s="278" t="s">
        <v>562</v>
      </c>
      <c r="L8" s="279" t="s">
        <v>530</v>
      </c>
      <c r="M8" s="230"/>
      <c r="N8" s="230"/>
    </row>
    <row r="9" spans="1:14" ht="15" thickBot="1" x14ac:dyDescent="0.25">
      <c r="A9" s="203" t="s">
        <v>559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5"/>
    </row>
    <row r="10" spans="1:14" ht="15" thickBot="1" x14ac:dyDescent="0.25">
      <c r="A10" s="215" t="s">
        <v>313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7"/>
    </row>
    <row r="11" spans="1:14" ht="75" x14ac:dyDescent="0.2">
      <c r="A11" s="242" t="s">
        <v>314</v>
      </c>
      <c r="B11" s="234" t="s">
        <v>102</v>
      </c>
      <c r="C11" s="148" t="s">
        <v>107</v>
      </c>
      <c r="D11" s="17">
        <v>2018</v>
      </c>
      <c r="E11" s="17"/>
      <c r="F11" s="17"/>
      <c r="G11" s="52"/>
      <c r="H11" s="65"/>
      <c r="I11" s="52"/>
      <c r="J11" s="66"/>
      <c r="K11" s="56"/>
      <c r="L11" s="68"/>
      <c r="M11" s="235" t="s">
        <v>108</v>
      </c>
      <c r="N11" s="16" t="s">
        <v>109</v>
      </c>
    </row>
    <row r="12" spans="1:14" ht="60" x14ac:dyDescent="0.2">
      <c r="A12" s="242"/>
      <c r="B12" s="234"/>
      <c r="C12" s="190" t="s">
        <v>110</v>
      </c>
      <c r="D12" s="17">
        <v>2018</v>
      </c>
      <c r="E12" s="57"/>
      <c r="F12" s="57"/>
      <c r="G12" s="21"/>
      <c r="H12" s="21"/>
      <c r="I12" s="21"/>
      <c r="J12" s="58"/>
      <c r="K12" s="58"/>
      <c r="L12" s="21"/>
      <c r="M12" s="235"/>
      <c r="N12" s="18" t="s">
        <v>111</v>
      </c>
    </row>
    <row r="13" spans="1:14" ht="75" x14ac:dyDescent="0.2">
      <c r="A13" s="226"/>
      <c r="B13" s="209"/>
      <c r="C13" s="26" t="s">
        <v>112</v>
      </c>
      <c r="D13" s="17">
        <v>2018</v>
      </c>
      <c r="E13" s="57"/>
      <c r="F13" s="57"/>
      <c r="G13" s="21"/>
      <c r="H13" s="21"/>
      <c r="I13" s="21"/>
      <c r="J13" s="58"/>
      <c r="K13" s="58"/>
      <c r="L13" s="21"/>
      <c r="M13" s="211"/>
      <c r="N13" s="18" t="s">
        <v>113</v>
      </c>
    </row>
    <row r="14" spans="1:14" ht="90" x14ac:dyDescent="0.2">
      <c r="A14" s="225" t="s">
        <v>316</v>
      </c>
      <c r="B14" s="208" t="s">
        <v>114</v>
      </c>
      <c r="C14" s="26" t="s">
        <v>115</v>
      </c>
      <c r="D14" s="17">
        <v>2018</v>
      </c>
      <c r="E14" s="57"/>
      <c r="F14" s="57"/>
      <c r="G14" s="21"/>
      <c r="H14" s="21"/>
      <c r="I14" s="21"/>
      <c r="J14" s="58"/>
      <c r="K14" s="58"/>
      <c r="L14" s="21"/>
      <c r="M14" s="210" t="s">
        <v>116</v>
      </c>
      <c r="N14" s="18" t="s">
        <v>117</v>
      </c>
    </row>
    <row r="15" spans="1:14" ht="45" x14ac:dyDescent="0.2">
      <c r="A15" s="242"/>
      <c r="B15" s="234"/>
      <c r="C15" s="26" t="s">
        <v>118</v>
      </c>
      <c r="D15" s="17">
        <v>2018</v>
      </c>
      <c r="E15" s="57"/>
      <c r="F15" s="57"/>
      <c r="G15" s="21"/>
      <c r="H15" s="21"/>
      <c r="I15" s="21"/>
      <c r="J15" s="58"/>
      <c r="K15" s="58"/>
      <c r="L15" s="21"/>
      <c r="M15" s="235"/>
      <c r="N15" s="18" t="s">
        <v>120</v>
      </c>
    </row>
    <row r="16" spans="1:14" ht="60" x14ac:dyDescent="0.2">
      <c r="A16" s="226"/>
      <c r="B16" s="209"/>
      <c r="C16" s="26" t="s">
        <v>121</v>
      </c>
      <c r="D16" s="17">
        <v>2018</v>
      </c>
      <c r="E16" s="57"/>
      <c r="F16" s="57"/>
      <c r="G16" s="21"/>
      <c r="H16" s="21"/>
      <c r="I16" s="21"/>
      <c r="J16" s="58"/>
      <c r="K16" s="58"/>
      <c r="L16" s="21"/>
      <c r="M16" s="211"/>
      <c r="N16" s="18" t="s">
        <v>122</v>
      </c>
    </row>
    <row r="17" spans="1:14" ht="65.25" customHeight="1" x14ac:dyDescent="0.2">
      <c r="A17" s="225" t="s">
        <v>317</v>
      </c>
      <c r="B17" s="208" t="s">
        <v>123</v>
      </c>
      <c r="C17" s="26" t="s">
        <v>124</v>
      </c>
      <c r="D17" s="17">
        <v>2018</v>
      </c>
      <c r="E17" s="57"/>
      <c r="F17" s="57"/>
      <c r="G17" s="21"/>
      <c r="H17" s="21"/>
      <c r="I17" s="21"/>
      <c r="J17" s="58"/>
      <c r="K17" s="58"/>
      <c r="L17" s="21"/>
      <c r="M17" s="210" t="s">
        <v>125</v>
      </c>
      <c r="N17" s="221" t="s">
        <v>126</v>
      </c>
    </row>
    <row r="18" spans="1:14" ht="77.25" customHeight="1" x14ac:dyDescent="0.2">
      <c r="A18" s="226"/>
      <c r="B18" s="209"/>
      <c r="C18" s="26" t="s">
        <v>127</v>
      </c>
      <c r="D18" s="17">
        <v>2018</v>
      </c>
      <c r="E18" s="57"/>
      <c r="F18" s="57"/>
      <c r="G18" s="21"/>
      <c r="H18" s="21"/>
      <c r="I18" s="21"/>
      <c r="J18" s="58"/>
      <c r="K18" s="58"/>
      <c r="L18" s="21"/>
      <c r="M18" s="211"/>
      <c r="N18" s="223"/>
    </row>
    <row r="19" spans="1:14" ht="62.25" customHeight="1" x14ac:dyDescent="0.2">
      <c r="A19" s="225" t="s">
        <v>446</v>
      </c>
      <c r="B19" s="208" t="s">
        <v>448</v>
      </c>
      <c r="C19" s="148" t="s">
        <v>447</v>
      </c>
      <c r="D19" s="17">
        <v>2018</v>
      </c>
      <c r="E19" s="69"/>
      <c r="F19" s="69"/>
      <c r="G19" s="70"/>
      <c r="H19" s="70"/>
      <c r="I19" s="70"/>
      <c r="J19" s="71"/>
      <c r="K19" s="71">
        <v>250</v>
      </c>
      <c r="L19" s="70"/>
      <c r="M19" s="221" t="s">
        <v>452</v>
      </c>
      <c r="N19" s="221" t="s">
        <v>453</v>
      </c>
    </row>
    <row r="20" spans="1:14" ht="48" customHeight="1" x14ac:dyDescent="0.2">
      <c r="A20" s="226"/>
      <c r="B20" s="209"/>
      <c r="C20" s="26" t="s">
        <v>449</v>
      </c>
      <c r="D20" s="17">
        <v>2018</v>
      </c>
      <c r="E20" s="69"/>
      <c r="F20" s="69"/>
      <c r="G20" s="70"/>
      <c r="H20" s="70"/>
      <c r="I20" s="70">
        <v>50</v>
      </c>
      <c r="J20" s="71"/>
      <c r="K20" s="71"/>
      <c r="L20" s="72"/>
      <c r="M20" s="223"/>
      <c r="N20" s="223"/>
    </row>
    <row r="21" spans="1:14" ht="15" customHeight="1" thickBot="1" x14ac:dyDescent="0.3">
      <c r="A21" s="59"/>
      <c r="B21" s="60" t="s">
        <v>318</v>
      </c>
      <c r="C21" s="61"/>
      <c r="D21" s="62"/>
      <c r="E21" s="73">
        <f>E11+E12+E13+E14+E15+E16+E17+E18+E19+E20</f>
        <v>0</v>
      </c>
      <c r="F21" s="73">
        <f t="shared" ref="F21:L21" si="0">F11+F12+F13+F14+F15+F16+F17+F18+F19+F20</f>
        <v>0</v>
      </c>
      <c r="G21" s="73">
        <f t="shared" si="0"/>
        <v>0</v>
      </c>
      <c r="H21" s="73">
        <f t="shared" si="0"/>
        <v>0</v>
      </c>
      <c r="I21" s="73">
        <f t="shared" si="0"/>
        <v>50</v>
      </c>
      <c r="J21" s="73">
        <f t="shared" si="0"/>
        <v>0</v>
      </c>
      <c r="K21" s="73">
        <f t="shared" si="0"/>
        <v>250</v>
      </c>
      <c r="L21" s="73">
        <f t="shared" si="0"/>
        <v>0</v>
      </c>
      <c r="M21" s="63"/>
      <c r="N21" s="61"/>
    </row>
    <row r="22" spans="1:14" ht="15" thickBot="1" x14ac:dyDescent="0.25">
      <c r="A22" s="243" t="s">
        <v>128</v>
      </c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5"/>
    </row>
    <row r="23" spans="1:14" ht="75" x14ac:dyDescent="0.2">
      <c r="A23" s="54" t="s">
        <v>129</v>
      </c>
      <c r="B23" s="147" t="s">
        <v>130</v>
      </c>
      <c r="C23" s="147" t="s">
        <v>131</v>
      </c>
      <c r="D23" s="17">
        <v>2018</v>
      </c>
      <c r="E23" s="54"/>
      <c r="F23" s="67"/>
      <c r="G23" s="54"/>
      <c r="H23" s="67"/>
      <c r="I23" s="54"/>
      <c r="J23" s="67"/>
      <c r="K23" s="54"/>
      <c r="L23" s="67"/>
      <c r="M23" s="147" t="s">
        <v>548</v>
      </c>
      <c r="N23" s="147" t="s">
        <v>547</v>
      </c>
    </row>
    <row r="24" spans="1:14" ht="135" x14ac:dyDescent="0.2">
      <c r="A24" s="18" t="s">
        <v>132</v>
      </c>
      <c r="B24" s="26" t="s">
        <v>133</v>
      </c>
      <c r="C24" s="26" t="s">
        <v>134</v>
      </c>
      <c r="D24" s="17">
        <v>2018</v>
      </c>
      <c r="E24" s="19"/>
      <c r="F24" s="64"/>
      <c r="G24" s="19"/>
      <c r="H24" s="64"/>
      <c r="I24" s="19"/>
      <c r="J24" s="64"/>
      <c r="K24" s="19"/>
      <c r="L24" s="64"/>
      <c r="M24" s="21" t="s">
        <v>135</v>
      </c>
      <c r="N24" s="18" t="s">
        <v>136</v>
      </c>
    </row>
    <row r="25" spans="1:14" ht="109.5" customHeight="1" x14ac:dyDescent="0.2">
      <c r="A25" s="15" t="s">
        <v>455</v>
      </c>
      <c r="B25" s="148" t="s">
        <v>450</v>
      </c>
      <c r="C25" s="26" t="s">
        <v>451</v>
      </c>
      <c r="D25" s="17">
        <v>2018</v>
      </c>
      <c r="E25" s="22"/>
      <c r="F25" s="22"/>
      <c r="G25" s="21"/>
      <c r="H25" s="21"/>
      <c r="I25" s="21"/>
      <c r="J25" s="21"/>
      <c r="K25" s="21"/>
      <c r="L25" s="23"/>
      <c r="M25" s="21" t="s">
        <v>454</v>
      </c>
      <c r="N25" s="26" t="s">
        <v>489</v>
      </c>
    </row>
    <row r="26" spans="1:14" ht="15.75" thickBot="1" x14ac:dyDescent="0.3">
      <c r="A26" s="10"/>
      <c r="B26" s="13" t="s">
        <v>137</v>
      </c>
      <c r="C26" s="11"/>
      <c r="D26" s="11"/>
      <c r="E26" s="12">
        <f>E23+E24+E25</f>
        <v>0</v>
      </c>
      <c r="F26" s="12">
        <f t="shared" ref="F26:L26" si="1">F23+F24+F25</f>
        <v>0</v>
      </c>
      <c r="G26" s="12">
        <f t="shared" si="1"/>
        <v>0</v>
      </c>
      <c r="H26" s="12">
        <f t="shared" si="1"/>
        <v>0</v>
      </c>
      <c r="I26" s="12">
        <f t="shared" si="1"/>
        <v>0</v>
      </c>
      <c r="J26" s="12">
        <f t="shared" si="1"/>
        <v>0</v>
      </c>
      <c r="K26" s="12">
        <f t="shared" si="1"/>
        <v>0</v>
      </c>
      <c r="L26" s="12">
        <f t="shared" si="1"/>
        <v>0</v>
      </c>
      <c r="M26" s="11"/>
      <c r="N26" s="11"/>
    </row>
    <row r="27" spans="1:14" ht="15" thickBot="1" x14ac:dyDescent="0.25">
      <c r="A27" s="215" t="s">
        <v>71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7"/>
    </row>
    <row r="28" spans="1:14" ht="75" x14ac:dyDescent="0.2">
      <c r="A28" s="15" t="s">
        <v>82</v>
      </c>
      <c r="B28" s="148" t="s">
        <v>76</v>
      </c>
      <c r="C28" s="148" t="s">
        <v>72</v>
      </c>
      <c r="D28" s="17">
        <v>2018</v>
      </c>
      <c r="E28" s="24"/>
      <c r="F28" s="67"/>
      <c r="G28" s="24"/>
      <c r="H28" s="67"/>
      <c r="I28" s="24"/>
      <c r="K28" s="115">
        <v>4300</v>
      </c>
      <c r="L28" s="115">
        <v>4300</v>
      </c>
      <c r="M28" s="91" t="s">
        <v>345</v>
      </c>
      <c r="N28" s="25" t="s">
        <v>549</v>
      </c>
    </row>
    <row r="29" spans="1:14" ht="49.5" customHeight="1" x14ac:dyDescent="0.2">
      <c r="A29" s="3" t="s">
        <v>83</v>
      </c>
      <c r="B29" s="26" t="s">
        <v>77</v>
      </c>
      <c r="C29" s="153" t="s">
        <v>73</v>
      </c>
      <c r="D29" s="17">
        <v>2018</v>
      </c>
      <c r="E29" s="28"/>
      <c r="F29" s="28"/>
      <c r="G29" s="28"/>
      <c r="H29" s="28"/>
      <c r="I29" s="28"/>
      <c r="J29" s="28"/>
      <c r="K29" s="28"/>
      <c r="L29" s="28"/>
      <c r="M29" s="206" t="s">
        <v>74</v>
      </c>
      <c r="N29" s="27" t="s">
        <v>75</v>
      </c>
    </row>
    <row r="30" spans="1:14" ht="33.75" customHeight="1" x14ac:dyDescent="0.2">
      <c r="A30" s="3" t="s">
        <v>84</v>
      </c>
      <c r="B30" s="26" t="s">
        <v>78</v>
      </c>
      <c r="C30" s="153" t="s">
        <v>398</v>
      </c>
      <c r="D30" s="17">
        <v>2018</v>
      </c>
      <c r="E30" s="19"/>
      <c r="F30" s="64"/>
      <c r="G30" s="19"/>
      <c r="H30" s="64"/>
      <c r="I30" s="78">
        <v>15706.1</v>
      </c>
      <c r="J30" s="78">
        <v>7811.6</v>
      </c>
      <c r="K30" s="19"/>
      <c r="L30" s="64"/>
      <c r="M30" s="207"/>
      <c r="N30" s="29" t="s">
        <v>81</v>
      </c>
    </row>
    <row r="31" spans="1:14" ht="105" x14ac:dyDescent="0.2">
      <c r="A31" s="14" t="s">
        <v>456</v>
      </c>
      <c r="B31" s="146" t="s">
        <v>457</v>
      </c>
      <c r="C31" s="189" t="s">
        <v>458</v>
      </c>
      <c r="D31" s="31">
        <v>2018</v>
      </c>
      <c r="E31" s="19"/>
      <c r="F31" s="64"/>
      <c r="G31" s="19"/>
      <c r="H31" s="64"/>
      <c r="I31" s="19"/>
      <c r="J31" s="64"/>
      <c r="K31" s="19"/>
      <c r="L31" s="64"/>
      <c r="M31" s="20" t="s">
        <v>459</v>
      </c>
      <c r="N31" s="30" t="s">
        <v>460</v>
      </c>
    </row>
    <row r="32" spans="1:14" ht="15.75" thickBot="1" x14ac:dyDescent="0.3">
      <c r="A32" s="10"/>
      <c r="B32" s="227" t="s">
        <v>85</v>
      </c>
      <c r="C32" s="228"/>
      <c r="D32" s="11"/>
      <c r="E32" s="12">
        <f>E28+E29+E30+E31</f>
        <v>0</v>
      </c>
      <c r="F32" s="12">
        <f t="shared" ref="F32:I32" si="2">F28+F29+F30+F31</f>
        <v>0</v>
      </c>
      <c r="G32" s="12">
        <f t="shared" si="2"/>
        <v>0</v>
      </c>
      <c r="H32" s="12">
        <f t="shared" si="2"/>
        <v>0</v>
      </c>
      <c r="I32" s="12">
        <f t="shared" si="2"/>
        <v>15706.1</v>
      </c>
      <c r="J32" s="12">
        <f>SUM(J28:J31)</f>
        <v>7811.6</v>
      </c>
      <c r="K32" s="12">
        <f>SUM(K28:K31)</f>
        <v>4300</v>
      </c>
      <c r="L32" s="12">
        <f>SUM(L28:L31)</f>
        <v>4300</v>
      </c>
      <c r="M32" s="11"/>
      <c r="N32" s="11"/>
    </row>
    <row r="33" spans="1:14" ht="15" thickBot="1" x14ac:dyDescent="0.25">
      <c r="A33" s="215" t="s">
        <v>25</v>
      </c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7"/>
    </row>
    <row r="34" spans="1:14" ht="45" x14ac:dyDescent="0.2">
      <c r="A34" s="53" t="s">
        <v>27</v>
      </c>
      <c r="B34" s="32" t="s">
        <v>26</v>
      </c>
      <c r="C34" s="33" t="s">
        <v>28</v>
      </c>
      <c r="D34" s="17">
        <v>2018</v>
      </c>
      <c r="E34" s="74"/>
      <c r="F34" s="74"/>
      <c r="G34" s="74"/>
      <c r="H34" s="74"/>
      <c r="I34" s="74"/>
      <c r="J34" s="74"/>
      <c r="K34" s="75">
        <v>45000</v>
      </c>
      <c r="L34" s="75">
        <v>21870</v>
      </c>
      <c r="M34" s="55" t="s">
        <v>413</v>
      </c>
      <c r="N34" s="55" t="s">
        <v>29</v>
      </c>
    </row>
    <row r="35" spans="1:14" ht="45" x14ac:dyDescent="0.25">
      <c r="A35" s="3" t="s">
        <v>30</v>
      </c>
      <c r="B35" s="34" t="s">
        <v>417</v>
      </c>
      <c r="C35" s="34" t="s">
        <v>418</v>
      </c>
      <c r="D35" s="35">
        <v>2018</v>
      </c>
      <c r="E35" s="76">
        <v>906400</v>
      </c>
      <c r="F35" s="76">
        <v>68820</v>
      </c>
      <c r="G35" s="76"/>
      <c r="H35" s="76"/>
      <c r="I35" s="76"/>
      <c r="J35" s="76"/>
      <c r="K35" s="76">
        <v>12680</v>
      </c>
      <c r="L35" s="76">
        <v>12680</v>
      </c>
      <c r="M35" s="37" t="s">
        <v>322</v>
      </c>
      <c r="N35" s="38" t="s">
        <v>34</v>
      </c>
    </row>
    <row r="36" spans="1:14" ht="73.5" customHeight="1" x14ac:dyDescent="0.2">
      <c r="A36" s="3" t="s">
        <v>31</v>
      </c>
      <c r="B36" s="26" t="s">
        <v>343</v>
      </c>
      <c r="C36" s="26" t="s">
        <v>32</v>
      </c>
      <c r="D36" s="17">
        <v>2018</v>
      </c>
      <c r="E36" s="70">
        <v>54070.63</v>
      </c>
      <c r="F36" s="70"/>
      <c r="G36" s="51">
        <v>10115.366599999999</v>
      </c>
      <c r="H36" s="51"/>
      <c r="I36" s="70">
        <v>15280.395399999999</v>
      </c>
      <c r="J36" s="70">
        <v>7811.6</v>
      </c>
      <c r="K36" s="70">
        <v>9108.7999999999993</v>
      </c>
      <c r="L36" s="70">
        <v>9108.7999999999993</v>
      </c>
      <c r="M36" s="26" t="s">
        <v>516</v>
      </c>
      <c r="N36" s="26" t="s">
        <v>86</v>
      </c>
    </row>
    <row r="37" spans="1:14" ht="49.5" customHeight="1" x14ac:dyDescent="0.2">
      <c r="A37" s="3" t="s">
        <v>42</v>
      </c>
      <c r="B37" s="26" t="s">
        <v>508</v>
      </c>
      <c r="C37" s="26" t="s">
        <v>33</v>
      </c>
      <c r="D37" s="17">
        <v>2018</v>
      </c>
      <c r="E37" s="76">
        <v>2025.7159999999999</v>
      </c>
      <c r="F37" s="76">
        <v>670</v>
      </c>
      <c r="G37" s="70">
        <v>251.9</v>
      </c>
      <c r="H37" s="70">
        <v>251.9</v>
      </c>
      <c r="I37" s="70">
        <v>15570.253000000001</v>
      </c>
      <c r="J37" s="70">
        <v>10604.5</v>
      </c>
      <c r="K37" s="70"/>
      <c r="L37" s="70"/>
      <c r="M37" s="26" t="s">
        <v>538</v>
      </c>
      <c r="N37" s="29" t="s">
        <v>550</v>
      </c>
    </row>
    <row r="38" spans="1:14" ht="58.5" customHeight="1" x14ac:dyDescent="0.2">
      <c r="A38" s="3" t="s">
        <v>43</v>
      </c>
      <c r="B38" s="18" t="s">
        <v>35</v>
      </c>
      <c r="C38" s="18" t="s">
        <v>36</v>
      </c>
      <c r="D38" s="17">
        <v>2018</v>
      </c>
      <c r="E38" s="70"/>
      <c r="F38" s="70"/>
      <c r="G38" s="70"/>
      <c r="H38" s="70"/>
      <c r="I38" s="70"/>
      <c r="J38" s="70"/>
      <c r="K38" s="70"/>
      <c r="L38" s="70"/>
      <c r="M38" s="18" t="s">
        <v>349</v>
      </c>
      <c r="N38" s="29" t="s">
        <v>350</v>
      </c>
    </row>
    <row r="39" spans="1:14" ht="75" x14ac:dyDescent="0.2">
      <c r="A39" s="3" t="s">
        <v>44</v>
      </c>
      <c r="B39" s="94" t="s">
        <v>351</v>
      </c>
      <c r="C39" s="26" t="s">
        <v>501</v>
      </c>
      <c r="D39" s="17">
        <v>2018</v>
      </c>
      <c r="E39" s="154">
        <v>57660.951999999997</v>
      </c>
      <c r="F39" s="155">
        <v>6676.0564999999997</v>
      </c>
      <c r="G39" s="156"/>
      <c r="H39" s="156"/>
      <c r="I39" s="156">
        <v>10657.925999999999</v>
      </c>
      <c r="J39" s="156">
        <v>6279.6</v>
      </c>
      <c r="K39" s="156"/>
      <c r="L39" s="156"/>
      <c r="M39" s="26" t="s">
        <v>242</v>
      </c>
      <c r="N39" s="188" t="s">
        <v>352</v>
      </c>
    </row>
    <row r="40" spans="1:14" ht="75" x14ac:dyDescent="0.2">
      <c r="A40" s="3" t="s">
        <v>45</v>
      </c>
      <c r="B40" s="94" t="s">
        <v>52</v>
      </c>
      <c r="C40" s="38" t="s">
        <v>502</v>
      </c>
      <c r="D40" s="17">
        <v>2018</v>
      </c>
      <c r="E40" s="154">
        <v>17992.98</v>
      </c>
      <c r="F40" s="154">
        <v>15595.56</v>
      </c>
      <c r="G40" s="158"/>
      <c r="H40" s="158"/>
      <c r="I40" s="154">
        <v>2527.8000000000002</v>
      </c>
      <c r="J40" s="154">
        <v>2193.9899999999998</v>
      </c>
      <c r="K40" s="156"/>
      <c r="L40" s="156"/>
      <c r="M40" s="26" t="s">
        <v>54</v>
      </c>
      <c r="N40" s="157" t="s">
        <v>55</v>
      </c>
    </row>
    <row r="41" spans="1:14" ht="105" x14ac:dyDescent="0.2">
      <c r="A41" s="3" t="s">
        <v>46</v>
      </c>
      <c r="B41" s="94" t="s">
        <v>53</v>
      </c>
      <c r="C41" s="26" t="s">
        <v>551</v>
      </c>
      <c r="D41" s="17">
        <v>2018</v>
      </c>
      <c r="E41" s="154">
        <v>15267.1</v>
      </c>
      <c r="F41" s="154"/>
      <c r="G41" s="156"/>
      <c r="H41" s="156"/>
      <c r="I41" s="156"/>
      <c r="J41" s="156"/>
      <c r="K41" s="156"/>
      <c r="L41" s="156"/>
      <c r="M41" s="26" t="s">
        <v>54</v>
      </c>
      <c r="N41" s="157" t="s">
        <v>55</v>
      </c>
    </row>
    <row r="42" spans="1:14" ht="56.25" customHeight="1" x14ac:dyDescent="0.2">
      <c r="A42" s="3" t="s">
        <v>47</v>
      </c>
      <c r="B42" s="26" t="s">
        <v>539</v>
      </c>
      <c r="C42" s="18" t="s">
        <v>509</v>
      </c>
      <c r="D42" s="17">
        <v>2018</v>
      </c>
      <c r="E42" s="156">
        <v>34200</v>
      </c>
      <c r="F42" s="156"/>
      <c r="G42" s="156">
        <v>565.94000000000005</v>
      </c>
      <c r="H42" s="156">
        <v>565.94000000000005</v>
      </c>
      <c r="I42" s="159">
        <v>11298.155000000001</v>
      </c>
      <c r="J42" s="160">
        <v>6769.6</v>
      </c>
      <c r="K42" s="161">
        <v>370.3</v>
      </c>
      <c r="L42" s="161">
        <v>370.3</v>
      </c>
      <c r="M42" s="221" t="s">
        <v>242</v>
      </c>
      <c r="N42" s="157" t="s">
        <v>404</v>
      </c>
    </row>
    <row r="43" spans="1:14" ht="33" customHeight="1" x14ac:dyDescent="0.2">
      <c r="A43" s="3" t="s">
        <v>48</v>
      </c>
      <c r="B43" s="26" t="s">
        <v>37</v>
      </c>
      <c r="C43" s="18" t="s">
        <v>445</v>
      </c>
      <c r="D43" s="17">
        <v>2018</v>
      </c>
      <c r="E43" s="156"/>
      <c r="F43" s="156"/>
      <c r="G43" s="156"/>
      <c r="H43" s="156"/>
      <c r="I43" s="156"/>
      <c r="J43" s="156"/>
      <c r="K43" s="156"/>
      <c r="L43" s="156"/>
      <c r="M43" s="223"/>
      <c r="N43" s="157" t="s">
        <v>403</v>
      </c>
    </row>
    <row r="44" spans="1:14" ht="45" x14ac:dyDescent="0.2">
      <c r="A44" s="225" t="s">
        <v>49</v>
      </c>
      <c r="B44" s="208" t="s">
        <v>541</v>
      </c>
      <c r="C44" s="26" t="s">
        <v>517</v>
      </c>
      <c r="D44" s="17"/>
      <c r="E44" s="156"/>
      <c r="F44" s="156"/>
      <c r="G44" s="156"/>
      <c r="H44" s="156"/>
      <c r="I44" s="156"/>
      <c r="J44" s="156"/>
      <c r="K44" s="156">
        <v>717</v>
      </c>
      <c r="L44" s="156">
        <v>717</v>
      </c>
      <c r="M44" s="18" t="s">
        <v>38</v>
      </c>
      <c r="N44" s="162"/>
    </row>
    <row r="45" spans="1:14" ht="60" x14ac:dyDescent="0.2">
      <c r="A45" s="226"/>
      <c r="B45" s="209"/>
      <c r="C45" s="26" t="s">
        <v>540</v>
      </c>
      <c r="D45" s="17">
        <v>2018</v>
      </c>
      <c r="E45" s="156"/>
      <c r="F45" s="156"/>
      <c r="G45" s="156"/>
      <c r="H45" s="156"/>
      <c r="I45" s="156"/>
      <c r="J45" s="156"/>
      <c r="K45" s="156">
        <v>18557</v>
      </c>
      <c r="L45" s="156">
        <v>18557</v>
      </c>
      <c r="M45" s="163" t="s">
        <v>542</v>
      </c>
      <c r="N45" s="26" t="s">
        <v>354</v>
      </c>
    </row>
    <row r="46" spans="1:14" ht="63" customHeight="1" x14ac:dyDescent="0.2">
      <c r="A46" s="3" t="s">
        <v>50</v>
      </c>
      <c r="B46" s="26" t="s">
        <v>492</v>
      </c>
      <c r="C46" s="26" t="s">
        <v>40</v>
      </c>
      <c r="D46" s="17">
        <v>2018</v>
      </c>
      <c r="E46" s="70">
        <v>14444.86</v>
      </c>
      <c r="F46" s="70"/>
      <c r="G46" s="70"/>
      <c r="H46" s="70"/>
      <c r="I46" s="164">
        <v>23141.743999999999</v>
      </c>
      <c r="J46" s="165">
        <v>14882.8</v>
      </c>
      <c r="K46" s="77">
        <v>10000</v>
      </c>
      <c r="L46" s="70">
        <v>9418</v>
      </c>
      <c r="M46" s="26" t="s">
        <v>309</v>
      </c>
      <c r="N46" s="26" t="s">
        <v>39</v>
      </c>
    </row>
    <row r="47" spans="1:14" ht="61.15" customHeight="1" x14ac:dyDescent="0.2">
      <c r="A47" s="3" t="s">
        <v>51</v>
      </c>
      <c r="B47" s="26" t="s">
        <v>493</v>
      </c>
      <c r="C47" s="26" t="s">
        <v>401</v>
      </c>
      <c r="D47" s="17">
        <v>2018</v>
      </c>
      <c r="E47" s="166">
        <v>47023.3</v>
      </c>
      <c r="F47" s="166">
        <v>9116.2000000000007</v>
      </c>
      <c r="G47" s="51">
        <v>1076.02</v>
      </c>
      <c r="H47" s="51">
        <v>1076.02</v>
      </c>
      <c r="I47" s="166">
        <v>23353</v>
      </c>
      <c r="J47" s="70">
        <v>15212</v>
      </c>
      <c r="K47" s="77">
        <v>4223.1000000000004</v>
      </c>
      <c r="L47" s="70">
        <v>4223.1000000000004</v>
      </c>
      <c r="M47" s="26" t="s">
        <v>406</v>
      </c>
      <c r="N47" s="94" t="s">
        <v>41</v>
      </c>
    </row>
    <row r="48" spans="1:14" ht="112.5" customHeight="1" x14ac:dyDescent="0.2">
      <c r="A48" s="3" t="s">
        <v>56</v>
      </c>
      <c r="B48" s="93" t="s">
        <v>504</v>
      </c>
      <c r="C48" s="26" t="s">
        <v>543</v>
      </c>
      <c r="D48" s="17">
        <v>2018</v>
      </c>
      <c r="E48" s="167">
        <v>14494.3</v>
      </c>
      <c r="F48" s="167">
        <v>1459.1</v>
      </c>
      <c r="G48" s="165">
        <v>10000</v>
      </c>
      <c r="H48" s="168"/>
      <c r="I48" s="169">
        <v>14757.7</v>
      </c>
      <c r="J48" s="169">
        <v>2589</v>
      </c>
      <c r="K48" s="70"/>
      <c r="L48" s="70"/>
      <c r="M48" s="26" t="s">
        <v>405</v>
      </c>
      <c r="N48" s="93" t="s">
        <v>402</v>
      </c>
    </row>
    <row r="49" spans="1:15" ht="60" x14ac:dyDescent="0.2">
      <c r="A49" s="3" t="s">
        <v>57</v>
      </c>
      <c r="B49" s="93" t="s">
        <v>119</v>
      </c>
      <c r="C49" s="146" t="s">
        <v>58</v>
      </c>
      <c r="D49" s="17">
        <v>2018</v>
      </c>
      <c r="E49" s="70"/>
      <c r="F49" s="70"/>
      <c r="G49" s="70"/>
      <c r="H49" s="70"/>
      <c r="I49" s="70"/>
      <c r="J49" s="70"/>
      <c r="K49" s="70"/>
      <c r="L49" s="170"/>
      <c r="M49" s="171" t="s">
        <v>315</v>
      </c>
      <c r="N49" s="26" t="s">
        <v>59</v>
      </c>
      <c r="O49" s="5"/>
    </row>
    <row r="50" spans="1:15" ht="75" x14ac:dyDescent="0.2">
      <c r="A50" s="3" t="s">
        <v>61</v>
      </c>
      <c r="B50" s="146" t="s">
        <v>546</v>
      </c>
      <c r="C50" s="146" t="s">
        <v>545</v>
      </c>
      <c r="D50" s="17">
        <v>2018</v>
      </c>
      <c r="E50" s="70"/>
      <c r="F50" s="70"/>
      <c r="G50" s="70"/>
      <c r="H50" s="70"/>
      <c r="I50" s="70"/>
      <c r="J50" s="70"/>
      <c r="K50" s="170">
        <v>20063.7</v>
      </c>
      <c r="L50" s="170">
        <v>20063.7</v>
      </c>
      <c r="M50" s="171" t="s">
        <v>552</v>
      </c>
      <c r="N50" s="26" t="s">
        <v>60</v>
      </c>
      <c r="O50" s="5"/>
    </row>
    <row r="51" spans="1:15" ht="48.75" customHeight="1" x14ac:dyDescent="0.2">
      <c r="A51" s="3" t="s">
        <v>496</v>
      </c>
      <c r="B51" s="172" t="s">
        <v>503</v>
      </c>
      <c r="C51" s="173" t="s">
        <v>494</v>
      </c>
      <c r="D51" s="31">
        <v>2018</v>
      </c>
      <c r="E51" s="78"/>
      <c r="F51" s="78"/>
      <c r="G51" s="78"/>
      <c r="H51" s="78"/>
      <c r="I51" s="174">
        <v>1108.837</v>
      </c>
      <c r="J51" s="174">
        <v>1108.837</v>
      </c>
      <c r="K51" s="78"/>
      <c r="L51" s="69"/>
      <c r="M51" s="175" t="s">
        <v>345</v>
      </c>
      <c r="N51" s="26" t="s">
        <v>495</v>
      </c>
      <c r="O51" s="5"/>
    </row>
    <row r="52" spans="1:15" ht="16.5" thickBot="1" x14ac:dyDescent="0.3">
      <c r="A52" s="59"/>
      <c r="B52" s="60" t="s">
        <v>62</v>
      </c>
      <c r="C52" s="61"/>
      <c r="D52" s="61"/>
      <c r="E52" s="100">
        <f t="shared" ref="E52:L52" si="3">SUM(E34:E51)</f>
        <v>1163579.8380000002</v>
      </c>
      <c r="F52" s="100">
        <f t="shared" si="3"/>
        <v>102336.91650000001</v>
      </c>
      <c r="G52" s="100">
        <f t="shared" si="3"/>
        <v>22009.226600000002</v>
      </c>
      <c r="H52" s="100">
        <f t="shared" si="3"/>
        <v>1893.8600000000001</v>
      </c>
      <c r="I52" s="100">
        <f t="shared" si="3"/>
        <v>117695.8104</v>
      </c>
      <c r="J52" s="100">
        <f t="shared" si="3"/>
        <v>67451.926999999996</v>
      </c>
      <c r="K52" s="100">
        <f t="shared" si="3"/>
        <v>120719.90000000001</v>
      </c>
      <c r="L52" s="100">
        <f t="shared" si="3"/>
        <v>97007.900000000009</v>
      </c>
      <c r="M52" s="61"/>
      <c r="N52" s="61"/>
    </row>
    <row r="53" spans="1:15" ht="15" thickBot="1" x14ac:dyDescent="0.25">
      <c r="A53" s="212" t="s">
        <v>500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4"/>
    </row>
    <row r="54" spans="1:15" ht="75" x14ac:dyDescent="0.25">
      <c r="A54" s="89" t="s">
        <v>88</v>
      </c>
      <c r="B54" s="40" t="s">
        <v>103</v>
      </c>
      <c r="C54" s="33" t="s">
        <v>67</v>
      </c>
      <c r="D54" s="17">
        <v>2018</v>
      </c>
      <c r="E54" s="85"/>
      <c r="F54" s="85"/>
      <c r="G54" s="85"/>
      <c r="H54" s="85"/>
      <c r="I54" s="85"/>
      <c r="J54" s="85"/>
      <c r="K54" s="85"/>
      <c r="L54" s="85"/>
      <c r="M54" s="178" t="s">
        <v>68</v>
      </c>
      <c r="N54" s="280" t="s">
        <v>105</v>
      </c>
    </row>
    <row r="55" spans="1:15" ht="75" x14ac:dyDescent="0.2">
      <c r="A55" s="3" t="s">
        <v>89</v>
      </c>
      <c r="B55" s="29" t="s">
        <v>104</v>
      </c>
      <c r="C55" s="29" t="s">
        <v>69</v>
      </c>
      <c r="D55" s="17">
        <v>2018</v>
      </c>
      <c r="E55" s="21"/>
      <c r="F55" s="21"/>
      <c r="G55" s="21"/>
      <c r="H55" s="21"/>
      <c r="I55" s="21"/>
      <c r="J55" s="21"/>
      <c r="K55" s="21"/>
      <c r="L55" s="21"/>
      <c r="M55" s="180" t="s">
        <v>315</v>
      </c>
      <c r="N55" s="234"/>
    </row>
    <row r="56" spans="1:15" ht="105" x14ac:dyDescent="0.2">
      <c r="A56" s="88" t="s">
        <v>461</v>
      </c>
      <c r="B56" s="146" t="s">
        <v>462</v>
      </c>
      <c r="C56" s="146" t="s">
        <v>463</v>
      </c>
      <c r="D56" s="31">
        <v>2018</v>
      </c>
      <c r="E56" s="84"/>
      <c r="F56" s="84"/>
      <c r="G56" s="84"/>
      <c r="H56" s="84"/>
      <c r="I56" s="84"/>
      <c r="J56" s="84"/>
      <c r="K56" s="84"/>
      <c r="L56" s="84"/>
      <c r="M56" s="30" t="s">
        <v>464</v>
      </c>
      <c r="N56" s="209"/>
    </row>
    <row r="57" spans="1:15" ht="15.75" thickBot="1" x14ac:dyDescent="0.3">
      <c r="A57" s="103"/>
      <c r="B57" s="60" t="s">
        <v>87</v>
      </c>
      <c r="C57" s="103"/>
      <c r="D57" s="103"/>
      <c r="E57" s="104">
        <f>E54+E55+E56</f>
        <v>0</v>
      </c>
      <c r="F57" s="104">
        <f t="shared" ref="F57:L57" si="4">F54+F55+F56</f>
        <v>0</v>
      </c>
      <c r="G57" s="104">
        <f t="shared" si="4"/>
        <v>0</v>
      </c>
      <c r="H57" s="104">
        <f t="shared" si="4"/>
        <v>0</v>
      </c>
      <c r="I57" s="104">
        <f t="shared" si="4"/>
        <v>0</v>
      </c>
      <c r="J57" s="104">
        <f t="shared" si="4"/>
        <v>0</v>
      </c>
      <c r="K57" s="104">
        <f t="shared" si="4"/>
        <v>0</v>
      </c>
      <c r="L57" s="104">
        <f t="shared" si="4"/>
        <v>0</v>
      </c>
      <c r="M57" s="103"/>
      <c r="N57" s="103"/>
    </row>
    <row r="58" spans="1:15" ht="15" thickBot="1" x14ac:dyDescent="0.25">
      <c r="A58" s="239" t="s">
        <v>90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1"/>
    </row>
    <row r="59" spans="1:15" ht="117" customHeight="1" x14ac:dyDescent="0.2">
      <c r="A59" s="89" t="s">
        <v>91</v>
      </c>
      <c r="B59" s="91" t="s">
        <v>300</v>
      </c>
      <c r="C59" s="33" t="s">
        <v>70</v>
      </c>
      <c r="D59" s="17">
        <v>2018</v>
      </c>
      <c r="E59" s="85"/>
      <c r="F59" s="85"/>
      <c r="G59" s="85"/>
      <c r="H59" s="85"/>
      <c r="I59" s="85"/>
      <c r="J59" s="85"/>
      <c r="K59" s="85"/>
      <c r="L59" s="85"/>
      <c r="M59" s="91" t="s">
        <v>68</v>
      </c>
      <c r="N59" s="33" t="s">
        <v>106</v>
      </c>
    </row>
    <row r="60" spans="1:15" ht="15" thickBot="1" x14ac:dyDescent="0.25">
      <c r="A60" s="61"/>
      <c r="B60" s="60" t="s">
        <v>92</v>
      </c>
      <c r="C60" s="61"/>
      <c r="D60" s="61"/>
      <c r="E60" s="141">
        <f>E59</f>
        <v>0</v>
      </c>
      <c r="F60" s="141">
        <f t="shared" ref="F60:L60" si="5">F59</f>
        <v>0</v>
      </c>
      <c r="G60" s="141">
        <f t="shared" si="5"/>
        <v>0</v>
      </c>
      <c r="H60" s="141">
        <f t="shared" si="5"/>
        <v>0</v>
      </c>
      <c r="I60" s="141">
        <f t="shared" si="5"/>
        <v>0</v>
      </c>
      <c r="J60" s="141">
        <f t="shared" si="5"/>
        <v>0</v>
      </c>
      <c r="K60" s="141">
        <f t="shared" si="5"/>
        <v>0</v>
      </c>
      <c r="L60" s="141">
        <f t="shared" si="5"/>
        <v>0</v>
      </c>
      <c r="M60" s="61"/>
      <c r="N60" s="61"/>
    </row>
    <row r="61" spans="1:15" ht="15" thickBot="1" x14ac:dyDescent="0.25">
      <c r="A61" s="218" t="s">
        <v>93</v>
      </c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20"/>
    </row>
    <row r="62" spans="1:15" ht="94.5" customHeight="1" x14ac:dyDescent="0.2">
      <c r="A62" s="89" t="s">
        <v>94</v>
      </c>
      <c r="B62" s="148" t="s">
        <v>145</v>
      </c>
      <c r="C62" s="148" t="s">
        <v>95</v>
      </c>
      <c r="D62" s="17">
        <v>2018</v>
      </c>
      <c r="E62" s="74"/>
      <c r="F62" s="74"/>
      <c r="G62" s="74"/>
      <c r="H62" s="74"/>
      <c r="I62" s="74"/>
      <c r="J62" s="74"/>
      <c r="K62" s="74"/>
      <c r="L62" s="74"/>
      <c r="M62" s="91" t="s">
        <v>149</v>
      </c>
      <c r="N62" s="33" t="s">
        <v>152</v>
      </c>
    </row>
    <row r="63" spans="1:15" ht="60" x14ac:dyDescent="0.2">
      <c r="A63" s="3" t="s">
        <v>383</v>
      </c>
      <c r="B63" s="26" t="s">
        <v>146</v>
      </c>
      <c r="C63" s="26" t="s">
        <v>523</v>
      </c>
      <c r="D63" s="17">
        <v>2018</v>
      </c>
      <c r="E63" s="70">
        <v>1530</v>
      </c>
      <c r="F63" s="70">
        <v>1530</v>
      </c>
      <c r="G63" s="70"/>
      <c r="H63" s="70"/>
      <c r="I63" s="70">
        <v>22276</v>
      </c>
      <c r="J63" s="70">
        <v>22276</v>
      </c>
      <c r="K63" s="70">
        <v>1974</v>
      </c>
      <c r="L63" s="70">
        <v>1974</v>
      </c>
      <c r="M63" s="18" t="s">
        <v>148</v>
      </c>
      <c r="N63" s="29" t="s">
        <v>151</v>
      </c>
    </row>
    <row r="64" spans="1:15" ht="45" x14ac:dyDescent="0.25">
      <c r="A64" s="3" t="s">
        <v>384</v>
      </c>
      <c r="B64" s="26" t="s">
        <v>96</v>
      </c>
      <c r="C64" s="26" t="s">
        <v>147</v>
      </c>
      <c r="D64" s="17">
        <v>2018</v>
      </c>
      <c r="E64" s="70"/>
      <c r="F64" s="70"/>
      <c r="G64" s="70"/>
      <c r="H64" s="70"/>
      <c r="I64" s="70"/>
      <c r="J64" s="70"/>
      <c r="K64" s="70"/>
      <c r="L64" s="70"/>
      <c r="M64" s="39" t="s">
        <v>150</v>
      </c>
      <c r="N64" s="29" t="s">
        <v>152</v>
      </c>
    </row>
    <row r="65" spans="1:14" ht="16.5" thickBot="1" x14ac:dyDescent="0.3">
      <c r="A65" s="61"/>
      <c r="B65" s="60" t="s">
        <v>153</v>
      </c>
      <c r="C65" s="61"/>
      <c r="D65" s="61"/>
      <c r="E65" s="73">
        <f>E62+E63+E64</f>
        <v>1530</v>
      </c>
      <c r="F65" s="73">
        <f t="shared" ref="F65:L65" si="6">F62+F63+F64</f>
        <v>1530</v>
      </c>
      <c r="G65" s="73">
        <f t="shared" si="6"/>
        <v>0</v>
      </c>
      <c r="H65" s="73">
        <f t="shared" si="6"/>
        <v>0</v>
      </c>
      <c r="I65" s="73">
        <f t="shared" si="6"/>
        <v>22276</v>
      </c>
      <c r="J65" s="73">
        <f t="shared" si="6"/>
        <v>22276</v>
      </c>
      <c r="K65" s="73">
        <f t="shared" si="6"/>
        <v>1974</v>
      </c>
      <c r="L65" s="73">
        <f t="shared" si="6"/>
        <v>1974</v>
      </c>
      <c r="M65" s="61"/>
      <c r="N65" s="61"/>
    </row>
    <row r="66" spans="1:14" ht="15" thickBot="1" x14ac:dyDescent="0.25">
      <c r="A66" s="212" t="s">
        <v>319</v>
      </c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4"/>
    </row>
    <row r="67" spans="1:14" ht="30" x14ac:dyDescent="0.2">
      <c r="A67" s="242" t="s">
        <v>320</v>
      </c>
      <c r="B67" s="234" t="s">
        <v>154</v>
      </c>
      <c r="C67" s="176" t="s">
        <v>63</v>
      </c>
      <c r="D67" s="177">
        <v>2018</v>
      </c>
      <c r="E67" s="74"/>
      <c r="F67" s="74"/>
      <c r="G67" s="74"/>
      <c r="H67" s="74"/>
      <c r="I67" s="74"/>
      <c r="J67" s="74"/>
      <c r="K67" s="74"/>
      <c r="L67" s="115"/>
      <c r="M67" s="222" t="s">
        <v>65</v>
      </c>
      <c r="N67" s="176" t="s">
        <v>553</v>
      </c>
    </row>
    <row r="68" spans="1:14" ht="15.75" x14ac:dyDescent="0.2">
      <c r="A68" s="242"/>
      <c r="B68" s="234"/>
      <c r="C68" s="34" t="s">
        <v>420</v>
      </c>
      <c r="D68" s="17">
        <v>2018</v>
      </c>
      <c r="E68" s="76">
        <v>0</v>
      </c>
      <c r="F68" s="76"/>
      <c r="G68" s="70"/>
      <c r="H68" s="70"/>
      <c r="I68" s="70"/>
      <c r="J68" s="70"/>
      <c r="K68" s="70"/>
      <c r="L68" s="70"/>
      <c r="M68" s="222"/>
      <c r="N68" s="18" t="s">
        <v>322</v>
      </c>
    </row>
    <row r="69" spans="1:14" ht="15.75" x14ac:dyDescent="0.2">
      <c r="A69" s="242"/>
      <c r="B69" s="234"/>
      <c r="C69" s="34" t="s">
        <v>421</v>
      </c>
      <c r="D69" s="17">
        <v>2018</v>
      </c>
      <c r="E69" s="76">
        <v>85387</v>
      </c>
      <c r="F69" s="76"/>
      <c r="G69" s="70"/>
      <c r="H69" s="70"/>
      <c r="I69" s="70"/>
      <c r="J69" s="70"/>
      <c r="K69" s="70"/>
      <c r="L69" s="70"/>
      <c r="M69" s="222"/>
      <c r="N69" s="18" t="s">
        <v>322</v>
      </c>
    </row>
    <row r="70" spans="1:14" ht="15.75" x14ac:dyDescent="0.2">
      <c r="A70" s="242"/>
      <c r="B70" s="234"/>
      <c r="C70" s="34" t="s">
        <v>422</v>
      </c>
      <c r="D70" s="17">
        <v>2018</v>
      </c>
      <c r="E70" s="76">
        <v>21011</v>
      </c>
      <c r="F70" s="76"/>
      <c r="G70" s="70"/>
      <c r="H70" s="70"/>
      <c r="I70" s="70"/>
      <c r="J70" s="70"/>
      <c r="K70" s="70"/>
      <c r="L70" s="70"/>
      <c r="M70" s="222"/>
      <c r="N70" s="18" t="s">
        <v>322</v>
      </c>
    </row>
    <row r="71" spans="1:14" ht="15.75" x14ac:dyDescent="0.2">
      <c r="A71" s="242"/>
      <c r="B71" s="234"/>
      <c r="C71" s="18" t="s">
        <v>382</v>
      </c>
      <c r="D71" s="17">
        <v>2018</v>
      </c>
      <c r="E71" s="76">
        <v>9391</v>
      </c>
      <c r="F71" s="76"/>
      <c r="G71" s="70"/>
      <c r="H71" s="70"/>
      <c r="I71" s="70"/>
      <c r="J71" s="70"/>
      <c r="K71" s="70"/>
      <c r="L71" s="70"/>
      <c r="M71" s="222"/>
      <c r="N71" s="18" t="s">
        <v>322</v>
      </c>
    </row>
    <row r="72" spans="1:14" ht="90" x14ac:dyDescent="0.2">
      <c r="A72" s="226"/>
      <c r="B72" s="209"/>
      <c r="C72" s="18" t="s">
        <v>505</v>
      </c>
      <c r="D72" s="17">
        <v>2018</v>
      </c>
      <c r="E72" s="70">
        <v>459612</v>
      </c>
      <c r="F72" s="70">
        <v>459612</v>
      </c>
      <c r="G72" s="70"/>
      <c r="H72" s="70"/>
      <c r="I72" s="70"/>
      <c r="J72" s="70"/>
      <c r="K72" s="70"/>
      <c r="L72" s="70"/>
      <c r="M72" s="222"/>
      <c r="N72" s="18" t="s">
        <v>322</v>
      </c>
    </row>
    <row r="73" spans="1:14" ht="30" x14ac:dyDescent="0.2">
      <c r="A73" s="3" t="s">
        <v>321</v>
      </c>
      <c r="B73" s="18" t="s">
        <v>155</v>
      </c>
      <c r="C73" s="18" t="s">
        <v>64</v>
      </c>
      <c r="D73" s="17">
        <v>2018</v>
      </c>
      <c r="E73" s="70"/>
      <c r="F73" s="70"/>
      <c r="G73" s="79"/>
      <c r="H73" s="79"/>
      <c r="I73" s="79"/>
      <c r="J73" s="79"/>
      <c r="K73" s="79"/>
      <c r="L73" s="79"/>
      <c r="M73" s="222"/>
      <c r="N73" s="18" t="s">
        <v>66</v>
      </c>
    </row>
    <row r="74" spans="1:14" ht="45" x14ac:dyDescent="0.2">
      <c r="A74" s="88" t="s">
        <v>419</v>
      </c>
      <c r="B74" s="41" t="s">
        <v>417</v>
      </c>
      <c r="C74" s="195" t="s">
        <v>531</v>
      </c>
      <c r="D74" s="36">
        <v>2018</v>
      </c>
      <c r="E74" s="80">
        <v>800002</v>
      </c>
      <c r="F74" s="80">
        <v>68820</v>
      </c>
      <c r="G74" s="80"/>
      <c r="H74" s="80"/>
      <c r="I74" s="80"/>
      <c r="J74" s="80"/>
      <c r="K74" s="80">
        <v>12680</v>
      </c>
      <c r="L74" s="80">
        <v>12680</v>
      </c>
      <c r="M74" s="21" t="s">
        <v>322</v>
      </c>
      <c r="N74" s="18"/>
    </row>
    <row r="75" spans="1:14" ht="16.5" thickBot="1" x14ac:dyDescent="0.3">
      <c r="A75" s="61"/>
      <c r="B75" s="60" t="s">
        <v>323</v>
      </c>
      <c r="C75" s="61"/>
      <c r="D75" s="61"/>
      <c r="E75" s="73">
        <f>E67+E68+E69+E70+E71+E72+E73+E74</f>
        <v>1375403</v>
      </c>
      <c r="F75" s="73">
        <f t="shared" ref="F75:L75" si="7">F67+F68+F69+F70+F71+F72+F73+F74</f>
        <v>528432</v>
      </c>
      <c r="G75" s="73">
        <f t="shared" si="7"/>
        <v>0</v>
      </c>
      <c r="H75" s="73">
        <f t="shared" si="7"/>
        <v>0</v>
      </c>
      <c r="I75" s="73">
        <f t="shared" si="7"/>
        <v>0</v>
      </c>
      <c r="J75" s="73">
        <f t="shared" si="7"/>
        <v>0</v>
      </c>
      <c r="K75" s="73">
        <f t="shared" si="7"/>
        <v>12680</v>
      </c>
      <c r="L75" s="73">
        <f t="shared" si="7"/>
        <v>12680</v>
      </c>
      <c r="M75" s="61"/>
      <c r="N75" s="61"/>
    </row>
    <row r="76" spans="1:14" ht="15" thickBot="1" x14ac:dyDescent="0.25">
      <c r="A76" s="212" t="s">
        <v>324</v>
      </c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4"/>
    </row>
    <row r="77" spans="1:14" ht="125.25" customHeight="1" x14ac:dyDescent="0.2">
      <c r="A77" s="89" t="s">
        <v>325</v>
      </c>
      <c r="B77" s="91" t="s">
        <v>328</v>
      </c>
      <c r="C77" s="178" t="s">
        <v>423</v>
      </c>
      <c r="D77" s="17">
        <v>2018</v>
      </c>
      <c r="E77" s="81"/>
      <c r="F77" s="81"/>
      <c r="G77" s="81"/>
      <c r="H77" s="81"/>
      <c r="I77" s="81"/>
      <c r="J77" s="81"/>
      <c r="K77" s="81"/>
      <c r="L77" s="81"/>
      <c r="M77" s="91" t="s">
        <v>330</v>
      </c>
      <c r="N77" s="91" t="s">
        <v>424</v>
      </c>
    </row>
    <row r="78" spans="1:14" ht="106.5" customHeight="1" x14ac:dyDescent="0.2">
      <c r="A78" s="3" t="s">
        <v>326</v>
      </c>
      <c r="B78" s="18" t="s">
        <v>156</v>
      </c>
      <c r="C78" s="26" t="s">
        <v>157</v>
      </c>
      <c r="D78" s="17">
        <v>2018</v>
      </c>
      <c r="E78" s="79"/>
      <c r="F78" s="79"/>
      <c r="G78" s="79"/>
      <c r="H78" s="79"/>
      <c r="I78" s="79"/>
      <c r="J78" s="79"/>
      <c r="K78" s="79"/>
      <c r="L78" s="79"/>
      <c r="M78" s="18" t="s">
        <v>331</v>
      </c>
      <c r="N78" s="18" t="s">
        <v>425</v>
      </c>
    </row>
    <row r="79" spans="1:14" ht="45" x14ac:dyDescent="0.2">
      <c r="A79" s="3" t="s">
        <v>327</v>
      </c>
      <c r="B79" s="91" t="s">
        <v>426</v>
      </c>
      <c r="C79" s="178" t="s">
        <v>427</v>
      </c>
      <c r="D79" s="17">
        <v>2018</v>
      </c>
      <c r="E79" s="81"/>
      <c r="F79" s="81"/>
      <c r="G79" s="81"/>
      <c r="H79" s="81"/>
      <c r="I79" s="81"/>
      <c r="J79" s="81"/>
      <c r="K79" s="81"/>
      <c r="L79" s="81"/>
      <c r="M79" s="91" t="s">
        <v>428</v>
      </c>
      <c r="N79" s="91" t="s">
        <v>429</v>
      </c>
    </row>
    <row r="80" spans="1:14" ht="60" x14ac:dyDescent="0.2">
      <c r="A80" s="3" t="s">
        <v>431</v>
      </c>
      <c r="B80" s="91" t="s">
        <v>329</v>
      </c>
      <c r="C80" s="91" t="s">
        <v>430</v>
      </c>
      <c r="D80" s="17">
        <v>2018</v>
      </c>
      <c r="E80" s="81"/>
      <c r="F80" s="81"/>
      <c r="G80" s="81"/>
      <c r="H80" s="81"/>
      <c r="I80" s="81"/>
      <c r="J80" s="81"/>
      <c r="K80" s="81">
        <v>45000</v>
      </c>
      <c r="L80" s="81">
        <v>21870</v>
      </c>
      <c r="M80" s="91" t="s">
        <v>331</v>
      </c>
      <c r="N80" s="91" t="s">
        <v>332</v>
      </c>
    </row>
    <row r="81" spans="1:14" ht="15.75" x14ac:dyDescent="0.2">
      <c r="A81" s="4"/>
      <c r="B81" s="4" t="s">
        <v>333</v>
      </c>
      <c r="C81" s="105"/>
      <c r="D81" s="4"/>
      <c r="E81" s="106">
        <f>E77+E78+E79+E80</f>
        <v>0</v>
      </c>
      <c r="F81" s="106">
        <f t="shared" ref="F81:L81" si="8">F77+F78+F79+F80</f>
        <v>0</v>
      </c>
      <c r="G81" s="106">
        <f t="shared" si="8"/>
        <v>0</v>
      </c>
      <c r="H81" s="106">
        <f t="shared" si="8"/>
        <v>0</v>
      </c>
      <c r="I81" s="106">
        <f t="shared" si="8"/>
        <v>0</v>
      </c>
      <c r="J81" s="106">
        <f t="shared" si="8"/>
        <v>0</v>
      </c>
      <c r="K81" s="196">
        <f t="shared" si="8"/>
        <v>45000</v>
      </c>
      <c r="L81" s="196">
        <f t="shared" si="8"/>
        <v>21870</v>
      </c>
      <c r="M81" s="105"/>
      <c r="N81" s="105"/>
    </row>
    <row r="82" spans="1:14" ht="1.5" customHeight="1" thickBot="1" x14ac:dyDescent="0.25">
      <c r="A82" s="236" t="s">
        <v>158</v>
      </c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8"/>
    </row>
    <row r="83" spans="1:14" ht="46.5" hidden="1" customHeight="1" x14ac:dyDescent="0.2">
      <c r="A83" s="95" t="s">
        <v>385</v>
      </c>
      <c r="B83" s="96" t="s">
        <v>160</v>
      </c>
      <c r="C83" s="96" t="s">
        <v>159</v>
      </c>
      <c r="D83" s="97">
        <v>2018</v>
      </c>
      <c r="E83" s="95"/>
      <c r="F83" s="95"/>
      <c r="G83" s="95"/>
      <c r="H83" s="95"/>
      <c r="I83" s="95"/>
      <c r="J83" s="95"/>
      <c r="K83" s="95"/>
      <c r="L83" s="95"/>
      <c r="M83" s="9" t="s">
        <v>169</v>
      </c>
      <c r="N83" s="102" t="s">
        <v>167</v>
      </c>
    </row>
    <row r="84" spans="1:14" ht="54.75" hidden="1" customHeight="1" x14ac:dyDescent="0.2">
      <c r="A84" s="101" t="s">
        <v>386</v>
      </c>
      <c r="B84" s="98" t="s">
        <v>161</v>
      </c>
      <c r="C84" s="144" t="s">
        <v>162</v>
      </c>
      <c r="D84" s="99">
        <v>2018</v>
      </c>
      <c r="E84" s="101"/>
      <c r="F84" s="101"/>
      <c r="G84" s="101"/>
      <c r="H84" s="101"/>
      <c r="I84" s="101"/>
      <c r="J84" s="101"/>
      <c r="K84" s="101"/>
      <c r="L84" s="101"/>
      <c r="M84" s="101" t="s">
        <v>170</v>
      </c>
      <c r="N84" s="107"/>
    </row>
    <row r="85" spans="1:14" ht="15.75" customHeight="1" thickBot="1" x14ac:dyDescent="0.25">
      <c r="A85" s="272" t="s">
        <v>158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4"/>
    </row>
    <row r="86" spans="1:14" ht="45" x14ac:dyDescent="0.2">
      <c r="A86" s="89" t="s">
        <v>385</v>
      </c>
      <c r="B86" s="148" t="s">
        <v>161</v>
      </c>
      <c r="C86" s="197" t="s">
        <v>162</v>
      </c>
      <c r="D86" s="17">
        <v>2018</v>
      </c>
      <c r="E86" s="89"/>
      <c r="F86" s="89"/>
      <c r="G86" s="89"/>
      <c r="H86" s="89"/>
      <c r="I86" s="89"/>
      <c r="J86" s="89"/>
      <c r="K86" s="89"/>
      <c r="L86" s="89"/>
      <c r="M86" s="89" t="s">
        <v>170</v>
      </c>
      <c r="N86" s="249" t="s">
        <v>167</v>
      </c>
    </row>
    <row r="87" spans="1:14" ht="75" x14ac:dyDescent="0.2">
      <c r="A87" s="3" t="s">
        <v>386</v>
      </c>
      <c r="B87" s="26" t="s">
        <v>163</v>
      </c>
      <c r="C87" s="26" t="s">
        <v>164</v>
      </c>
      <c r="D87" s="17">
        <v>2018</v>
      </c>
      <c r="E87" s="3"/>
      <c r="F87" s="3"/>
      <c r="G87" s="3"/>
      <c r="H87" s="3"/>
      <c r="I87" s="3"/>
      <c r="J87" s="3"/>
      <c r="K87" s="3"/>
      <c r="L87" s="3"/>
      <c r="M87" s="3" t="s">
        <v>170</v>
      </c>
      <c r="N87" s="250"/>
    </row>
    <row r="88" spans="1:14" ht="67.5" customHeight="1" x14ac:dyDescent="0.2">
      <c r="A88" s="3" t="s">
        <v>387</v>
      </c>
      <c r="B88" s="26" t="s">
        <v>165</v>
      </c>
      <c r="C88" s="26" t="s">
        <v>166</v>
      </c>
      <c r="D88" s="17">
        <v>2018</v>
      </c>
      <c r="E88" s="3"/>
      <c r="F88" s="3"/>
      <c r="G88" s="3"/>
      <c r="H88" s="3"/>
      <c r="I88" s="3"/>
      <c r="J88" s="3"/>
      <c r="K88" s="3"/>
      <c r="L88" s="3"/>
      <c r="M88" s="21" t="s">
        <v>171</v>
      </c>
      <c r="N88" s="18" t="s">
        <v>168</v>
      </c>
    </row>
    <row r="89" spans="1:14" ht="15.75" thickBot="1" x14ac:dyDescent="0.25">
      <c r="A89" s="142"/>
      <c r="B89" s="60" t="s">
        <v>172</v>
      </c>
      <c r="C89" s="108"/>
      <c r="D89" s="60"/>
      <c r="E89" s="108">
        <f>E83+E84+E87+E88</f>
        <v>0</v>
      </c>
      <c r="F89" s="108">
        <f t="shared" ref="F89:L89" si="9">F83+F84+F87+F88</f>
        <v>0</v>
      </c>
      <c r="G89" s="108">
        <f t="shared" si="9"/>
        <v>0</v>
      </c>
      <c r="H89" s="108">
        <f t="shared" si="9"/>
        <v>0</v>
      </c>
      <c r="I89" s="108">
        <f t="shared" si="9"/>
        <v>0</v>
      </c>
      <c r="J89" s="108">
        <f t="shared" si="9"/>
        <v>0</v>
      </c>
      <c r="K89" s="108">
        <f t="shared" si="9"/>
        <v>0</v>
      </c>
      <c r="L89" s="108">
        <f t="shared" si="9"/>
        <v>0</v>
      </c>
      <c r="M89" s="108"/>
      <c r="N89" s="143"/>
    </row>
    <row r="90" spans="1:14" ht="15" thickBot="1" x14ac:dyDescent="0.25">
      <c r="A90" s="212" t="s">
        <v>173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4"/>
    </row>
    <row r="91" spans="1:14" ht="60" x14ac:dyDescent="0.25">
      <c r="A91" s="85" t="s">
        <v>432</v>
      </c>
      <c r="B91" s="148" t="s">
        <v>138</v>
      </c>
      <c r="C91" s="148" t="s">
        <v>139</v>
      </c>
      <c r="D91" s="17">
        <v>2018</v>
      </c>
      <c r="E91" s="85"/>
      <c r="F91" s="85"/>
      <c r="G91" s="85"/>
      <c r="H91" s="85"/>
      <c r="I91" s="85"/>
      <c r="J91" s="85"/>
      <c r="K91" s="85"/>
      <c r="L91" s="86"/>
      <c r="M91" s="249" t="s">
        <v>140</v>
      </c>
      <c r="N91" s="128" t="s">
        <v>141</v>
      </c>
    </row>
    <row r="92" spans="1:14" ht="78" customHeight="1" x14ac:dyDescent="0.2">
      <c r="A92" s="21" t="s">
        <v>433</v>
      </c>
      <c r="B92" s="26" t="s">
        <v>142</v>
      </c>
      <c r="C92" s="26" t="s">
        <v>143</v>
      </c>
      <c r="D92" s="17">
        <v>2018</v>
      </c>
      <c r="E92" s="21"/>
      <c r="F92" s="21"/>
      <c r="G92" s="21"/>
      <c r="H92" s="21"/>
      <c r="I92" s="21"/>
      <c r="J92" s="21"/>
      <c r="K92" s="21"/>
      <c r="L92" s="21"/>
      <c r="M92" s="250"/>
      <c r="N92" s="29" t="s">
        <v>388</v>
      </c>
    </row>
    <row r="93" spans="1:14" ht="15.75" thickBot="1" x14ac:dyDescent="0.3">
      <c r="A93" s="59"/>
      <c r="B93" s="140" t="s">
        <v>144</v>
      </c>
      <c r="C93" s="61"/>
      <c r="D93" s="61"/>
      <c r="E93" s="141">
        <f>E91+E92</f>
        <v>0</v>
      </c>
      <c r="F93" s="141">
        <f t="shared" ref="F93:L93" si="10">F91+F92</f>
        <v>0</v>
      </c>
      <c r="G93" s="141">
        <f t="shared" si="10"/>
        <v>0</v>
      </c>
      <c r="H93" s="141">
        <f t="shared" si="10"/>
        <v>0</v>
      </c>
      <c r="I93" s="141">
        <f t="shared" si="10"/>
        <v>0</v>
      </c>
      <c r="J93" s="141">
        <f t="shared" si="10"/>
        <v>0</v>
      </c>
      <c r="K93" s="141">
        <f t="shared" si="10"/>
        <v>0</v>
      </c>
      <c r="L93" s="141">
        <f t="shared" si="10"/>
        <v>0</v>
      </c>
      <c r="M93" s="61"/>
      <c r="N93" s="61"/>
    </row>
    <row r="94" spans="1:14" ht="15" thickBot="1" x14ac:dyDescent="0.25">
      <c r="A94" s="212" t="s">
        <v>174</v>
      </c>
      <c r="B94" s="213"/>
      <c r="C94" s="213"/>
      <c r="D94" s="213"/>
      <c r="E94" s="213"/>
      <c r="F94" s="213"/>
      <c r="G94" s="213"/>
      <c r="H94" s="213"/>
      <c r="I94" s="213"/>
      <c r="J94" s="213"/>
      <c r="K94" s="213"/>
      <c r="L94" s="213"/>
      <c r="M94" s="213"/>
      <c r="N94" s="214"/>
    </row>
    <row r="95" spans="1:14" ht="30" x14ac:dyDescent="0.2">
      <c r="A95" s="89" t="s">
        <v>175</v>
      </c>
      <c r="B95" s="91" t="s">
        <v>177</v>
      </c>
      <c r="C95" s="91" t="s">
        <v>178</v>
      </c>
      <c r="D95" s="17">
        <v>2018</v>
      </c>
      <c r="E95" s="85"/>
      <c r="F95" s="85"/>
      <c r="G95" s="85"/>
      <c r="H95" s="85"/>
      <c r="I95" s="85"/>
      <c r="J95" s="85"/>
      <c r="K95" s="85"/>
      <c r="L95" s="86"/>
      <c r="M95" s="249" t="s">
        <v>182</v>
      </c>
      <c r="N95" s="249" t="s">
        <v>183</v>
      </c>
    </row>
    <row r="96" spans="1:14" ht="90" x14ac:dyDescent="0.2">
      <c r="A96" s="3" t="s">
        <v>176</v>
      </c>
      <c r="B96" s="18" t="s">
        <v>179</v>
      </c>
      <c r="C96" s="18" t="s">
        <v>180</v>
      </c>
      <c r="D96" s="17">
        <v>2018</v>
      </c>
      <c r="E96" s="21"/>
      <c r="F96" s="21"/>
      <c r="G96" s="21"/>
      <c r="H96" s="21"/>
      <c r="I96" s="21"/>
      <c r="J96" s="21"/>
      <c r="K96" s="21"/>
      <c r="L96" s="21"/>
      <c r="M96" s="250"/>
      <c r="N96" s="250"/>
    </row>
    <row r="97" spans="1:14" ht="15" x14ac:dyDescent="0.2">
      <c r="A97" s="4"/>
      <c r="B97" s="4" t="s">
        <v>181</v>
      </c>
      <c r="C97" s="105"/>
      <c r="D97" s="4"/>
      <c r="E97" s="105">
        <f>E95+E96</f>
        <v>0</v>
      </c>
      <c r="F97" s="105">
        <f t="shared" ref="F97:L97" si="11">F95+F96</f>
        <v>0</v>
      </c>
      <c r="G97" s="105">
        <f t="shared" si="11"/>
        <v>0</v>
      </c>
      <c r="H97" s="105">
        <f t="shared" si="11"/>
        <v>0</v>
      </c>
      <c r="I97" s="105">
        <f t="shared" si="11"/>
        <v>0</v>
      </c>
      <c r="J97" s="105">
        <f t="shared" si="11"/>
        <v>0</v>
      </c>
      <c r="K97" s="105">
        <f t="shared" si="11"/>
        <v>0</v>
      </c>
      <c r="L97" s="105">
        <f t="shared" si="11"/>
        <v>0</v>
      </c>
      <c r="M97" s="105"/>
      <c r="N97" s="105"/>
    </row>
    <row r="98" spans="1:14" ht="15" thickBot="1" x14ac:dyDescent="0.25">
      <c r="A98" s="275" t="s">
        <v>334</v>
      </c>
      <c r="B98" s="276"/>
      <c r="C98" s="276"/>
      <c r="D98" s="276"/>
      <c r="E98" s="276"/>
      <c r="F98" s="276"/>
      <c r="G98" s="276"/>
      <c r="H98" s="276"/>
      <c r="I98" s="276"/>
      <c r="J98" s="276"/>
      <c r="K98" s="276"/>
      <c r="L98" s="276"/>
      <c r="M98" s="276"/>
      <c r="N98" s="277"/>
    </row>
    <row r="99" spans="1:14" ht="15" thickBot="1" x14ac:dyDescent="0.25">
      <c r="A99" s="212" t="s">
        <v>184</v>
      </c>
      <c r="B99" s="213"/>
      <c r="C99" s="213"/>
      <c r="D99" s="213"/>
      <c r="E99" s="213"/>
      <c r="F99" s="213"/>
      <c r="G99" s="213"/>
      <c r="H99" s="213"/>
      <c r="I99" s="213"/>
      <c r="J99" s="213"/>
      <c r="K99" s="213"/>
      <c r="L99" s="213"/>
      <c r="M99" s="213"/>
      <c r="N99" s="214"/>
    </row>
    <row r="100" spans="1:14" ht="60" x14ac:dyDescent="0.2">
      <c r="A100" s="89" t="s">
        <v>185</v>
      </c>
      <c r="B100" s="148" t="s">
        <v>506</v>
      </c>
      <c r="C100" s="148" t="s">
        <v>187</v>
      </c>
      <c r="D100" s="17">
        <v>2018</v>
      </c>
      <c r="E100" s="74"/>
      <c r="F100" s="74"/>
      <c r="G100" s="74"/>
      <c r="H100" s="74"/>
      <c r="I100" s="74"/>
      <c r="J100" s="74"/>
      <c r="K100" s="74"/>
      <c r="L100" s="74"/>
      <c r="M100" s="148" t="s">
        <v>188</v>
      </c>
      <c r="N100" s="152" t="s">
        <v>189</v>
      </c>
    </row>
    <row r="101" spans="1:14" ht="50.25" customHeight="1" x14ac:dyDescent="0.2">
      <c r="A101" s="3" t="s">
        <v>186</v>
      </c>
      <c r="B101" s="26" t="s">
        <v>190</v>
      </c>
      <c r="C101" s="26" t="s">
        <v>191</v>
      </c>
      <c r="D101" s="17">
        <v>2018</v>
      </c>
      <c r="E101" s="70"/>
      <c r="F101" s="70"/>
      <c r="G101" s="70"/>
      <c r="H101" s="70"/>
      <c r="I101" s="70">
        <v>5000</v>
      </c>
      <c r="J101" s="70">
        <v>4229.1000000000004</v>
      </c>
      <c r="K101" s="70">
        <v>10000</v>
      </c>
      <c r="L101" s="70">
        <v>9418</v>
      </c>
      <c r="M101" s="26" t="s">
        <v>192</v>
      </c>
      <c r="N101" s="153" t="s">
        <v>193</v>
      </c>
    </row>
    <row r="102" spans="1:14" ht="16.5" thickBot="1" x14ac:dyDescent="0.3">
      <c r="A102" s="135"/>
      <c r="B102" s="60" t="s">
        <v>194</v>
      </c>
      <c r="C102" s="135"/>
      <c r="D102" s="135"/>
      <c r="E102" s="136">
        <f>E100+E101</f>
        <v>0</v>
      </c>
      <c r="F102" s="136">
        <f t="shared" ref="F102:L102" si="12">F100+F101</f>
        <v>0</v>
      </c>
      <c r="G102" s="136">
        <f t="shared" si="12"/>
        <v>0</v>
      </c>
      <c r="H102" s="136">
        <f t="shared" si="12"/>
        <v>0</v>
      </c>
      <c r="I102" s="136">
        <f t="shared" si="12"/>
        <v>5000</v>
      </c>
      <c r="J102" s="136">
        <f t="shared" si="12"/>
        <v>4229.1000000000004</v>
      </c>
      <c r="K102" s="136">
        <f t="shared" si="12"/>
        <v>10000</v>
      </c>
      <c r="L102" s="136">
        <f t="shared" si="12"/>
        <v>9418</v>
      </c>
      <c r="M102" s="135"/>
      <c r="N102" s="135"/>
    </row>
    <row r="103" spans="1:14" ht="15" thickBot="1" x14ac:dyDescent="0.25">
      <c r="A103" s="212" t="s">
        <v>195</v>
      </c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  <c r="M103" s="213"/>
      <c r="N103" s="214"/>
    </row>
    <row r="104" spans="1:14" ht="59.25" customHeight="1" x14ac:dyDescent="0.2">
      <c r="A104" s="89" t="s">
        <v>335</v>
      </c>
      <c r="B104" s="148" t="s">
        <v>196</v>
      </c>
      <c r="C104" s="148" t="s">
        <v>336</v>
      </c>
      <c r="D104" s="42">
        <v>2018</v>
      </c>
      <c r="E104" s="83"/>
      <c r="F104" s="83"/>
      <c r="G104" s="137"/>
      <c r="H104" s="137"/>
      <c r="I104" s="75">
        <v>106.8</v>
      </c>
      <c r="J104" s="75">
        <v>106.8</v>
      </c>
      <c r="K104" s="75">
        <v>110.3</v>
      </c>
      <c r="L104" s="138">
        <v>110.3</v>
      </c>
      <c r="M104" s="234" t="s">
        <v>197</v>
      </c>
      <c r="N104" s="91" t="s">
        <v>337</v>
      </c>
    </row>
    <row r="105" spans="1:14" ht="62.25" customHeight="1" x14ac:dyDescent="0.2">
      <c r="A105" s="3" t="s">
        <v>202</v>
      </c>
      <c r="B105" s="26" t="s">
        <v>198</v>
      </c>
      <c r="C105" s="26" t="s">
        <v>434</v>
      </c>
      <c r="D105" s="42">
        <v>2018</v>
      </c>
      <c r="E105" s="82"/>
      <c r="F105" s="82"/>
      <c r="G105" s="82"/>
      <c r="H105" s="82"/>
      <c r="I105" s="82"/>
      <c r="J105" s="82"/>
      <c r="K105" s="82"/>
      <c r="L105" s="82"/>
      <c r="M105" s="209"/>
      <c r="N105" s="252" t="s">
        <v>481</v>
      </c>
    </row>
    <row r="106" spans="1:14" ht="61.5" customHeight="1" x14ac:dyDescent="0.2">
      <c r="A106" s="3" t="s">
        <v>203</v>
      </c>
      <c r="B106" s="26" t="s">
        <v>199</v>
      </c>
      <c r="C106" s="26" t="s">
        <v>537</v>
      </c>
      <c r="D106" s="42">
        <v>2018</v>
      </c>
      <c r="E106" s="82"/>
      <c r="F106" s="82"/>
      <c r="G106" s="82"/>
      <c r="H106" s="82"/>
      <c r="I106" s="82"/>
      <c r="J106" s="82"/>
      <c r="K106" s="51">
        <v>3</v>
      </c>
      <c r="L106" s="70">
        <v>1.5</v>
      </c>
      <c r="M106" s="18" t="s">
        <v>200</v>
      </c>
      <c r="N106" s="250"/>
    </row>
    <row r="107" spans="1:14" ht="60" x14ac:dyDescent="0.2">
      <c r="A107" s="225" t="s">
        <v>465</v>
      </c>
      <c r="B107" s="208" t="s">
        <v>466</v>
      </c>
      <c r="C107" s="26" t="s">
        <v>467</v>
      </c>
      <c r="D107" s="42">
        <v>2018</v>
      </c>
      <c r="E107" s="82"/>
      <c r="F107" s="82"/>
      <c r="G107" s="82"/>
      <c r="H107" s="82"/>
      <c r="I107" s="82"/>
      <c r="J107" s="82"/>
      <c r="K107" s="70">
        <v>121.3</v>
      </c>
      <c r="L107" s="70">
        <v>82.7</v>
      </c>
      <c r="M107" s="252" t="s">
        <v>200</v>
      </c>
      <c r="N107" s="252" t="s">
        <v>469</v>
      </c>
    </row>
    <row r="108" spans="1:14" ht="60" x14ac:dyDescent="0.2">
      <c r="A108" s="226"/>
      <c r="B108" s="209"/>
      <c r="C108" s="26" t="s">
        <v>468</v>
      </c>
      <c r="D108" s="42">
        <v>2018</v>
      </c>
      <c r="E108" s="82"/>
      <c r="F108" s="82"/>
      <c r="G108" s="82"/>
      <c r="H108" s="82"/>
      <c r="I108" s="82"/>
      <c r="J108" s="82"/>
      <c r="K108" s="82"/>
      <c r="L108" s="83"/>
      <c r="M108" s="250"/>
      <c r="N108" s="250"/>
    </row>
    <row r="109" spans="1:14" ht="16.5" thickBot="1" x14ac:dyDescent="0.3">
      <c r="A109" s="133"/>
      <c r="B109" s="60" t="s">
        <v>216</v>
      </c>
      <c r="C109" s="108"/>
      <c r="D109" s="108"/>
      <c r="E109" s="111">
        <f t="shared" ref="E109:L109" si="13">E104+E105+E106+E107+E108</f>
        <v>0</v>
      </c>
      <c r="F109" s="111">
        <f t="shared" si="13"/>
        <v>0</v>
      </c>
      <c r="G109" s="111">
        <f t="shared" si="13"/>
        <v>0</v>
      </c>
      <c r="H109" s="111">
        <f t="shared" si="13"/>
        <v>0</v>
      </c>
      <c r="I109" s="111">
        <f t="shared" si="13"/>
        <v>106.8</v>
      </c>
      <c r="J109" s="111">
        <f t="shared" si="13"/>
        <v>106.8</v>
      </c>
      <c r="K109" s="111">
        <f t="shared" si="13"/>
        <v>234.6</v>
      </c>
      <c r="L109" s="111">
        <f t="shared" si="13"/>
        <v>194.5</v>
      </c>
      <c r="M109" s="108"/>
      <c r="N109" s="108"/>
    </row>
    <row r="110" spans="1:14" ht="15" thickBot="1" x14ac:dyDescent="0.25">
      <c r="A110" s="212" t="s">
        <v>201</v>
      </c>
      <c r="B110" s="213"/>
      <c r="C110" s="213"/>
      <c r="D110" s="213"/>
      <c r="E110" s="213"/>
      <c r="F110" s="213"/>
      <c r="G110" s="213"/>
      <c r="H110" s="213"/>
      <c r="I110" s="213"/>
      <c r="J110" s="213"/>
      <c r="K110" s="213"/>
      <c r="L110" s="213"/>
      <c r="M110" s="213"/>
      <c r="N110" s="214"/>
    </row>
    <row r="111" spans="1:14" ht="105" customHeight="1" x14ac:dyDescent="0.2">
      <c r="A111" s="89" t="s">
        <v>213</v>
      </c>
      <c r="B111" s="91" t="s">
        <v>205</v>
      </c>
      <c r="C111" s="249" t="s">
        <v>207</v>
      </c>
      <c r="D111" s="17">
        <v>2018</v>
      </c>
      <c r="E111" s="85"/>
      <c r="F111" s="85"/>
      <c r="G111" s="85"/>
      <c r="H111" s="85"/>
      <c r="I111" s="85"/>
      <c r="J111" s="85"/>
      <c r="K111" s="85"/>
      <c r="L111" s="86"/>
      <c r="M111" s="222" t="s">
        <v>210</v>
      </c>
      <c r="N111" s="234" t="s">
        <v>554</v>
      </c>
    </row>
    <row r="112" spans="1:14" ht="45" x14ac:dyDescent="0.2">
      <c r="A112" s="3" t="s">
        <v>214</v>
      </c>
      <c r="B112" s="26" t="s">
        <v>209</v>
      </c>
      <c r="C112" s="250"/>
      <c r="D112" s="17">
        <v>2018</v>
      </c>
      <c r="E112" s="21"/>
      <c r="F112" s="21"/>
      <c r="G112" s="21"/>
      <c r="H112" s="21"/>
      <c r="I112" s="21"/>
      <c r="J112" s="21"/>
      <c r="K112" s="21"/>
      <c r="L112" s="21"/>
      <c r="M112" s="223"/>
      <c r="N112" s="209"/>
    </row>
    <row r="113" spans="1:14" ht="150" x14ac:dyDescent="0.2">
      <c r="A113" s="3" t="s">
        <v>204</v>
      </c>
      <c r="B113" s="26" t="s">
        <v>206</v>
      </c>
      <c r="C113" s="18" t="s">
        <v>208</v>
      </c>
      <c r="D113" s="17">
        <v>2018</v>
      </c>
      <c r="E113" s="21"/>
      <c r="F113" s="21"/>
      <c r="G113" s="21"/>
      <c r="H113" s="21"/>
      <c r="I113" s="21"/>
      <c r="J113" s="21"/>
      <c r="K113" s="21"/>
      <c r="L113" s="21"/>
      <c r="M113" s="21" t="s">
        <v>211</v>
      </c>
      <c r="N113" s="18" t="s">
        <v>212</v>
      </c>
    </row>
    <row r="114" spans="1:14" ht="15.75" thickBot="1" x14ac:dyDescent="0.3">
      <c r="A114" s="133"/>
      <c r="B114" s="60" t="s">
        <v>215</v>
      </c>
      <c r="C114" s="108"/>
      <c r="D114" s="108"/>
      <c r="E114" s="108">
        <f>E111+E112+E113</f>
        <v>0</v>
      </c>
      <c r="F114" s="108">
        <f t="shared" ref="F114:L114" si="14">F111+F112+F113</f>
        <v>0</v>
      </c>
      <c r="G114" s="108">
        <f t="shared" si="14"/>
        <v>0</v>
      </c>
      <c r="H114" s="108">
        <f t="shared" si="14"/>
        <v>0</v>
      </c>
      <c r="I114" s="108">
        <f t="shared" si="14"/>
        <v>0</v>
      </c>
      <c r="J114" s="108">
        <f t="shared" si="14"/>
        <v>0</v>
      </c>
      <c r="K114" s="108">
        <f t="shared" si="14"/>
        <v>0</v>
      </c>
      <c r="L114" s="108">
        <f t="shared" si="14"/>
        <v>0</v>
      </c>
      <c r="M114" s="108"/>
      <c r="N114" s="108"/>
    </row>
    <row r="115" spans="1:14" ht="15" thickBot="1" x14ac:dyDescent="0.25">
      <c r="A115" s="212" t="s">
        <v>227</v>
      </c>
      <c r="B115" s="213"/>
      <c r="C115" s="213"/>
      <c r="D115" s="213"/>
      <c r="E115" s="213"/>
      <c r="F115" s="213"/>
      <c r="G115" s="213"/>
      <c r="H115" s="213"/>
      <c r="I115" s="213"/>
      <c r="J115" s="213"/>
      <c r="K115" s="213"/>
      <c r="L115" s="213"/>
      <c r="M115" s="213"/>
      <c r="N115" s="214"/>
    </row>
    <row r="116" spans="1:14" ht="45" x14ac:dyDescent="0.2">
      <c r="A116" s="89" t="s">
        <v>338</v>
      </c>
      <c r="B116" s="148" t="s">
        <v>217</v>
      </c>
      <c r="C116" s="148" t="s">
        <v>221</v>
      </c>
      <c r="D116" s="17">
        <v>2018</v>
      </c>
      <c r="E116" s="74">
        <v>0</v>
      </c>
      <c r="F116" s="74"/>
      <c r="G116" s="74">
        <v>697.6</v>
      </c>
      <c r="H116" s="74">
        <v>697.6</v>
      </c>
      <c r="I116" s="74">
        <v>620.4</v>
      </c>
      <c r="J116" s="74">
        <v>620.4</v>
      </c>
      <c r="K116" s="74"/>
      <c r="L116" s="74"/>
      <c r="M116" s="224" t="s">
        <v>341</v>
      </c>
      <c r="N116" s="33" t="s">
        <v>224</v>
      </c>
    </row>
    <row r="117" spans="1:14" ht="150" x14ac:dyDescent="0.2">
      <c r="A117" s="3" t="s">
        <v>339</v>
      </c>
      <c r="B117" s="26" t="s">
        <v>219</v>
      </c>
      <c r="C117" s="26" t="s">
        <v>222</v>
      </c>
      <c r="D117" s="17">
        <v>2018</v>
      </c>
      <c r="E117" s="70">
        <v>56000</v>
      </c>
      <c r="F117" s="70">
        <v>55510</v>
      </c>
      <c r="G117" s="70">
        <v>200</v>
      </c>
      <c r="H117" s="70">
        <v>200</v>
      </c>
      <c r="I117" s="70">
        <v>2400</v>
      </c>
      <c r="J117" s="70">
        <v>2400</v>
      </c>
      <c r="K117" s="70"/>
      <c r="L117" s="70"/>
      <c r="M117" s="222"/>
      <c r="N117" s="29" t="s">
        <v>225</v>
      </c>
    </row>
    <row r="118" spans="1:14" ht="90" x14ac:dyDescent="0.2">
      <c r="A118" s="3" t="s">
        <v>218</v>
      </c>
      <c r="B118" s="26" t="s">
        <v>220</v>
      </c>
      <c r="C118" s="26" t="s">
        <v>223</v>
      </c>
      <c r="D118" s="17">
        <v>2018</v>
      </c>
      <c r="E118" s="70"/>
      <c r="F118" s="70"/>
      <c r="G118" s="70"/>
      <c r="H118" s="70"/>
      <c r="I118" s="70"/>
      <c r="J118" s="70"/>
      <c r="K118" s="70"/>
      <c r="L118" s="70"/>
      <c r="M118" s="222"/>
      <c r="N118" s="29" t="s">
        <v>226</v>
      </c>
    </row>
    <row r="119" spans="1:14" ht="45" x14ac:dyDescent="0.2">
      <c r="A119" s="3" t="s">
        <v>389</v>
      </c>
      <c r="B119" s="26" t="s">
        <v>435</v>
      </c>
      <c r="C119" s="26" t="s">
        <v>436</v>
      </c>
      <c r="D119" s="17">
        <v>2018</v>
      </c>
      <c r="E119" s="70">
        <v>1300</v>
      </c>
      <c r="F119" s="70">
        <v>1300</v>
      </c>
      <c r="G119" s="70"/>
      <c r="H119" s="70"/>
      <c r="I119" s="139"/>
      <c r="J119" s="134"/>
      <c r="K119" s="70"/>
      <c r="L119" s="70"/>
      <c r="M119" s="222"/>
      <c r="N119" s="18" t="s">
        <v>437</v>
      </c>
    </row>
    <row r="120" spans="1:14" ht="31.5" customHeight="1" x14ac:dyDescent="0.2">
      <c r="A120" s="88"/>
      <c r="B120" s="146" t="s">
        <v>522</v>
      </c>
      <c r="C120" s="146" t="s">
        <v>536</v>
      </c>
      <c r="D120" s="17">
        <v>2018</v>
      </c>
      <c r="E120" s="70">
        <v>66400</v>
      </c>
      <c r="F120" s="70">
        <v>66400</v>
      </c>
      <c r="G120" s="70"/>
      <c r="H120" s="70"/>
      <c r="I120" s="70"/>
      <c r="J120" s="70"/>
      <c r="K120" s="70"/>
      <c r="L120" s="70"/>
      <c r="M120" s="222"/>
      <c r="N120" s="90"/>
    </row>
    <row r="121" spans="1:14" ht="30" x14ac:dyDescent="0.2">
      <c r="A121" s="88"/>
      <c r="B121" s="146" t="s">
        <v>521</v>
      </c>
      <c r="C121" s="90" t="s">
        <v>520</v>
      </c>
      <c r="D121" s="17">
        <v>2018</v>
      </c>
      <c r="E121" s="70">
        <v>16330</v>
      </c>
      <c r="F121" s="70">
        <v>16330</v>
      </c>
      <c r="G121" s="70"/>
      <c r="H121" s="70"/>
      <c r="I121" s="70"/>
      <c r="J121" s="70"/>
      <c r="K121" s="70"/>
      <c r="L121" s="70"/>
      <c r="M121" s="223"/>
      <c r="N121" s="90"/>
    </row>
    <row r="122" spans="1:14" ht="15" customHeight="1" x14ac:dyDescent="0.2">
      <c r="A122" s="251" t="s">
        <v>486</v>
      </c>
      <c r="B122" s="252" t="s">
        <v>482</v>
      </c>
      <c r="C122" s="18" t="s">
        <v>483</v>
      </c>
      <c r="D122" s="221">
        <v>2018</v>
      </c>
      <c r="E122" s="70"/>
      <c r="F122" s="70"/>
      <c r="G122" s="70"/>
      <c r="H122" s="70"/>
      <c r="I122" s="51">
        <v>25</v>
      </c>
      <c r="J122" s="51">
        <v>25</v>
      </c>
      <c r="K122" s="70"/>
      <c r="L122" s="70"/>
      <c r="M122" s="252" t="s">
        <v>487</v>
      </c>
      <c r="N122" s="252" t="s">
        <v>488</v>
      </c>
    </row>
    <row r="123" spans="1:14" ht="15.75" x14ac:dyDescent="0.2">
      <c r="A123" s="242"/>
      <c r="B123" s="249"/>
      <c r="C123" s="18" t="s">
        <v>484</v>
      </c>
      <c r="D123" s="222"/>
      <c r="E123" s="70"/>
      <c r="F123" s="70"/>
      <c r="G123" s="70"/>
      <c r="H123" s="70"/>
      <c r="I123" s="51">
        <v>12</v>
      </c>
      <c r="J123" s="51">
        <v>12</v>
      </c>
      <c r="K123" s="70"/>
      <c r="L123" s="70"/>
      <c r="M123" s="249"/>
      <c r="N123" s="249"/>
    </row>
    <row r="124" spans="1:14" ht="15.75" x14ac:dyDescent="0.2">
      <c r="A124" s="226"/>
      <c r="B124" s="250"/>
      <c r="C124" s="18" t="s">
        <v>485</v>
      </c>
      <c r="D124" s="223"/>
      <c r="E124" s="70"/>
      <c r="F124" s="70"/>
      <c r="G124" s="70"/>
      <c r="H124" s="70"/>
      <c r="I124" s="51">
        <v>15</v>
      </c>
      <c r="J124" s="51">
        <v>15</v>
      </c>
      <c r="K124" s="74"/>
      <c r="L124" s="74"/>
      <c r="M124" s="250"/>
      <c r="N124" s="250"/>
    </row>
    <row r="125" spans="1:14" ht="16.5" customHeight="1" thickBot="1" x14ac:dyDescent="0.3">
      <c r="A125" s="133"/>
      <c r="B125" s="60" t="s">
        <v>340</v>
      </c>
      <c r="C125" s="108"/>
      <c r="D125" s="108"/>
      <c r="E125" s="111">
        <f>SUM(E116:E124)</f>
        <v>140030</v>
      </c>
      <c r="F125" s="111">
        <f t="shared" ref="F125:L125" si="15">SUM(F116:F124)</f>
        <v>139540</v>
      </c>
      <c r="G125" s="111">
        <f t="shared" si="15"/>
        <v>897.6</v>
      </c>
      <c r="H125" s="111">
        <f t="shared" si="15"/>
        <v>897.6</v>
      </c>
      <c r="I125" s="111">
        <f t="shared" si="15"/>
        <v>3072.4</v>
      </c>
      <c r="J125" s="111">
        <f t="shared" si="15"/>
        <v>3072.4</v>
      </c>
      <c r="K125" s="111">
        <f t="shared" si="15"/>
        <v>0</v>
      </c>
      <c r="L125" s="111">
        <f t="shared" si="15"/>
        <v>0</v>
      </c>
      <c r="M125" s="108"/>
      <c r="N125" s="108"/>
    </row>
    <row r="126" spans="1:14" ht="15" thickBot="1" x14ac:dyDescent="0.25">
      <c r="A126" s="212" t="s">
        <v>228</v>
      </c>
      <c r="B126" s="213"/>
      <c r="C126" s="213"/>
      <c r="D126" s="213"/>
      <c r="E126" s="213"/>
      <c r="F126" s="213"/>
      <c r="G126" s="213"/>
      <c r="H126" s="213"/>
      <c r="I126" s="213"/>
      <c r="J126" s="213"/>
      <c r="K126" s="213"/>
      <c r="L126" s="213"/>
      <c r="M126" s="213"/>
      <c r="N126" s="214"/>
    </row>
    <row r="127" spans="1:14" ht="45" x14ac:dyDescent="0.2">
      <c r="A127" s="89" t="s">
        <v>236</v>
      </c>
      <c r="B127" s="148" t="s">
        <v>229</v>
      </c>
      <c r="C127" s="148" t="s">
        <v>234</v>
      </c>
      <c r="D127" s="17">
        <v>2018</v>
      </c>
      <c r="E127" s="85"/>
      <c r="F127" s="85"/>
      <c r="G127" s="85"/>
      <c r="H127" s="85"/>
      <c r="I127" s="85"/>
      <c r="J127" s="85"/>
      <c r="K127" s="85"/>
      <c r="L127" s="85"/>
      <c r="M127" s="224" t="s">
        <v>233</v>
      </c>
      <c r="N127" s="148" t="s">
        <v>525</v>
      </c>
    </row>
    <row r="128" spans="1:14" ht="105" x14ac:dyDescent="0.2">
      <c r="A128" s="3" t="s">
        <v>237</v>
      </c>
      <c r="B128" s="26" t="s">
        <v>230</v>
      </c>
      <c r="C128" s="26" t="s">
        <v>207</v>
      </c>
      <c r="D128" s="17">
        <v>2018</v>
      </c>
      <c r="E128" s="21"/>
      <c r="F128" s="21"/>
      <c r="G128" s="21"/>
      <c r="H128" s="21"/>
      <c r="I128" s="21"/>
      <c r="J128" s="21"/>
      <c r="K128" s="21"/>
      <c r="L128" s="21"/>
      <c r="M128" s="222"/>
      <c r="N128" s="190" t="s">
        <v>526</v>
      </c>
    </row>
    <row r="129" spans="1:14" ht="60" x14ac:dyDescent="0.2">
      <c r="A129" s="3" t="s">
        <v>238</v>
      </c>
      <c r="B129" s="147" t="s">
        <v>235</v>
      </c>
      <c r="C129" s="26" t="s">
        <v>231</v>
      </c>
      <c r="D129" s="17">
        <v>2018</v>
      </c>
      <c r="E129" s="21"/>
      <c r="F129" s="21"/>
      <c r="G129" s="21"/>
      <c r="H129" s="21"/>
      <c r="I129" s="21"/>
      <c r="J129" s="21"/>
      <c r="K129" s="21"/>
      <c r="L129" s="21"/>
      <c r="M129" s="222"/>
      <c r="N129" s="26" t="s">
        <v>232</v>
      </c>
    </row>
    <row r="130" spans="1:14" ht="150" x14ac:dyDescent="0.2">
      <c r="A130" s="3" t="s">
        <v>470</v>
      </c>
      <c r="B130" s="26" t="s">
        <v>471</v>
      </c>
      <c r="C130" s="26" t="s">
        <v>472</v>
      </c>
      <c r="D130" s="17">
        <v>2018</v>
      </c>
      <c r="E130" s="21"/>
      <c r="F130" s="21"/>
      <c r="G130" s="21"/>
      <c r="H130" s="21"/>
      <c r="I130" s="21"/>
      <c r="J130" s="21"/>
      <c r="K130" s="21"/>
      <c r="L130" s="21"/>
      <c r="M130" s="223"/>
      <c r="N130" s="26" t="s">
        <v>473</v>
      </c>
    </row>
    <row r="131" spans="1:14" ht="15" thickBot="1" x14ac:dyDescent="0.25">
      <c r="A131" s="129"/>
      <c r="B131" s="60" t="s">
        <v>239</v>
      </c>
      <c r="C131" s="60"/>
      <c r="D131" s="60"/>
      <c r="E131" s="187">
        <f>E127+E128+E130+E129</f>
        <v>0</v>
      </c>
      <c r="F131" s="187">
        <f t="shared" ref="F131:L131" si="16">F127+F128+F130+F129</f>
        <v>0</v>
      </c>
      <c r="G131" s="187">
        <f t="shared" si="16"/>
        <v>0</v>
      </c>
      <c r="H131" s="187">
        <f t="shared" si="16"/>
        <v>0</v>
      </c>
      <c r="I131" s="187">
        <f t="shared" si="16"/>
        <v>0</v>
      </c>
      <c r="J131" s="187">
        <f t="shared" si="16"/>
        <v>0</v>
      </c>
      <c r="K131" s="187">
        <f t="shared" si="16"/>
        <v>0</v>
      </c>
      <c r="L131" s="187">
        <f t="shared" si="16"/>
        <v>0</v>
      </c>
      <c r="M131" s="60"/>
      <c r="N131" s="130"/>
    </row>
    <row r="132" spans="1:14" s="1" customFormat="1" ht="15" thickBot="1" x14ac:dyDescent="0.25">
      <c r="A132" s="212" t="s">
        <v>346</v>
      </c>
      <c r="B132" s="213"/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  <c r="M132" s="213"/>
      <c r="N132" s="214"/>
    </row>
    <row r="133" spans="1:14" s="1" customFormat="1" ht="93.75" customHeight="1" x14ac:dyDescent="0.2">
      <c r="A133" s="149" t="s">
        <v>342</v>
      </c>
      <c r="B133" s="148" t="s">
        <v>240</v>
      </c>
      <c r="C133" s="148" t="s">
        <v>241</v>
      </c>
      <c r="D133" s="17">
        <v>2018</v>
      </c>
      <c r="E133" s="74"/>
      <c r="F133" s="74"/>
      <c r="G133" s="74"/>
      <c r="H133" s="74"/>
      <c r="I133" s="74"/>
      <c r="J133" s="74"/>
      <c r="K133" s="74"/>
      <c r="L133" s="74"/>
      <c r="M133" s="150" t="s">
        <v>242</v>
      </c>
      <c r="N133" s="150" t="s">
        <v>249</v>
      </c>
    </row>
    <row r="134" spans="1:14" s="1" customFormat="1" ht="60" x14ac:dyDescent="0.2">
      <c r="A134" s="3" t="s">
        <v>344</v>
      </c>
      <c r="B134" s="26" t="s">
        <v>244</v>
      </c>
      <c r="C134" s="26" t="s">
        <v>245</v>
      </c>
      <c r="D134" s="17">
        <v>2018</v>
      </c>
      <c r="E134" s="70"/>
      <c r="F134" s="70"/>
      <c r="G134" s="70"/>
      <c r="H134" s="70"/>
      <c r="I134" s="70"/>
      <c r="J134" s="70"/>
      <c r="K134" s="70"/>
      <c r="L134" s="70"/>
      <c r="M134" s="18" t="s">
        <v>378</v>
      </c>
      <c r="N134" s="18" t="s">
        <v>243</v>
      </c>
    </row>
    <row r="135" spans="1:14" s="1" customFormat="1" ht="98.25" customHeight="1" x14ac:dyDescent="0.2">
      <c r="A135" s="3" t="s">
        <v>347</v>
      </c>
      <c r="B135" s="26" t="s">
        <v>246</v>
      </c>
      <c r="C135" s="26" t="s">
        <v>247</v>
      </c>
      <c r="D135" s="17">
        <v>2018</v>
      </c>
      <c r="E135" s="70"/>
      <c r="F135" s="70"/>
      <c r="G135" s="70"/>
      <c r="H135" s="70"/>
      <c r="I135" s="70"/>
      <c r="J135" s="70"/>
      <c r="K135" s="70"/>
      <c r="L135" s="70"/>
      <c r="M135" s="18" t="s">
        <v>242</v>
      </c>
      <c r="N135" s="18" t="s">
        <v>249</v>
      </c>
    </row>
    <row r="136" spans="1:14" s="1" customFormat="1" ht="100.5" customHeight="1" x14ac:dyDescent="0.2">
      <c r="A136" s="3" t="s">
        <v>348</v>
      </c>
      <c r="B136" s="26" t="s">
        <v>248</v>
      </c>
      <c r="C136" s="26" t="s">
        <v>247</v>
      </c>
      <c r="D136" s="17">
        <v>2018</v>
      </c>
      <c r="E136" s="70"/>
      <c r="F136" s="70"/>
      <c r="G136" s="70"/>
      <c r="H136" s="70"/>
      <c r="I136" s="70"/>
      <c r="J136" s="70"/>
      <c r="K136" s="70"/>
      <c r="L136" s="70"/>
      <c r="M136" s="18" t="s">
        <v>242</v>
      </c>
      <c r="N136" s="26" t="s">
        <v>249</v>
      </c>
    </row>
    <row r="137" spans="1:14" s="1" customFormat="1" ht="75" x14ac:dyDescent="0.2">
      <c r="A137" s="186" t="s">
        <v>393</v>
      </c>
      <c r="B137" s="38" t="s">
        <v>513</v>
      </c>
      <c r="C137" s="38" t="s">
        <v>510</v>
      </c>
      <c r="D137" s="35">
        <v>2018</v>
      </c>
      <c r="E137" s="76">
        <v>34200</v>
      </c>
      <c r="F137" s="76"/>
      <c r="G137" s="76">
        <v>565.9</v>
      </c>
      <c r="H137" s="76">
        <v>565.9</v>
      </c>
      <c r="I137" s="76">
        <v>14938.754999999999</v>
      </c>
      <c r="J137" s="76">
        <v>12216.03</v>
      </c>
      <c r="K137" s="76">
        <v>370.3</v>
      </c>
      <c r="L137" s="76">
        <v>370.3</v>
      </c>
      <c r="M137" s="38" t="s">
        <v>242</v>
      </c>
      <c r="N137" s="38" t="s">
        <v>397</v>
      </c>
    </row>
    <row r="138" spans="1:14" s="1" customFormat="1" ht="75" x14ac:dyDescent="0.2">
      <c r="A138" s="185" t="s">
        <v>394</v>
      </c>
      <c r="B138" s="26" t="s">
        <v>351</v>
      </c>
      <c r="C138" s="38" t="s">
        <v>395</v>
      </c>
      <c r="D138" s="35">
        <v>2018</v>
      </c>
      <c r="E138" s="154">
        <v>57660.921999999999</v>
      </c>
      <c r="F138" s="154">
        <v>6676.0569999999998</v>
      </c>
      <c r="G138" s="156"/>
      <c r="H138" s="156"/>
      <c r="I138" s="156">
        <v>16610.141</v>
      </c>
      <c r="J138" s="156">
        <v>11546.9</v>
      </c>
      <c r="K138" s="76"/>
      <c r="L138" s="76"/>
      <c r="M138" s="38" t="s">
        <v>242</v>
      </c>
      <c r="N138" s="38" t="s">
        <v>396</v>
      </c>
    </row>
    <row r="139" spans="1:14" s="1" customFormat="1" ht="75" x14ac:dyDescent="0.2">
      <c r="A139" s="185" t="s">
        <v>399</v>
      </c>
      <c r="B139" s="26" t="s">
        <v>490</v>
      </c>
      <c r="C139" s="38" t="s">
        <v>400</v>
      </c>
      <c r="D139" s="35">
        <v>2018</v>
      </c>
      <c r="E139" s="76">
        <v>2025.7159999999999</v>
      </c>
      <c r="F139" s="76">
        <v>670</v>
      </c>
      <c r="G139" s="76">
        <v>251.9</v>
      </c>
      <c r="H139" s="76">
        <v>251.9</v>
      </c>
      <c r="I139" s="76">
        <v>16019.117</v>
      </c>
      <c r="J139" s="76">
        <v>11567.512000000001</v>
      </c>
      <c r="K139" s="76">
        <v>1582</v>
      </c>
      <c r="L139" s="76"/>
      <c r="M139" s="38" t="s">
        <v>242</v>
      </c>
      <c r="N139" s="38" t="s">
        <v>438</v>
      </c>
    </row>
    <row r="140" spans="1:14" s="1" customFormat="1" ht="75" x14ac:dyDescent="0.2">
      <c r="A140" s="185" t="s">
        <v>511</v>
      </c>
      <c r="B140" s="26" t="s">
        <v>343</v>
      </c>
      <c r="C140" s="26" t="s">
        <v>512</v>
      </c>
      <c r="D140" s="35">
        <v>2018</v>
      </c>
      <c r="E140" s="70">
        <v>54070.63</v>
      </c>
      <c r="F140" s="70"/>
      <c r="G140" s="51">
        <v>10115.366599999999</v>
      </c>
      <c r="H140" s="51"/>
      <c r="I140" s="70">
        <v>15280.395399999999</v>
      </c>
      <c r="J140" s="78">
        <v>7811.5</v>
      </c>
      <c r="K140" s="78">
        <v>23700.7</v>
      </c>
      <c r="L140" s="78">
        <v>23700.7</v>
      </c>
      <c r="M140" s="38" t="s">
        <v>242</v>
      </c>
      <c r="N140" s="153" t="s">
        <v>86</v>
      </c>
    </row>
    <row r="141" spans="1:14" s="1" customFormat="1" ht="16.5" thickBot="1" x14ac:dyDescent="0.25">
      <c r="A141" s="129"/>
      <c r="B141" s="130" t="s">
        <v>527</v>
      </c>
      <c r="C141" s="60"/>
      <c r="D141" s="60"/>
      <c r="E141" s="109">
        <f>SUM(E133:E140)</f>
        <v>147957.26799999998</v>
      </c>
      <c r="F141" s="109">
        <f t="shared" ref="F141:L141" si="17">SUM(F133:F140)</f>
        <v>7346.0569999999998</v>
      </c>
      <c r="G141" s="109">
        <f t="shared" si="17"/>
        <v>10933.166599999999</v>
      </c>
      <c r="H141" s="109">
        <f t="shared" si="17"/>
        <v>817.8</v>
      </c>
      <c r="I141" s="109">
        <f t="shared" si="17"/>
        <v>62848.4084</v>
      </c>
      <c r="J141" s="109">
        <f t="shared" si="17"/>
        <v>43141.942000000003</v>
      </c>
      <c r="K141" s="109">
        <f t="shared" si="17"/>
        <v>25653</v>
      </c>
      <c r="L141" s="109">
        <f t="shared" si="17"/>
        <v>24071</v>
      </c>
      <c r="M141" s="60"/>
      <c r="N141" s="130"/>
    </row>
    <row r="142" spans="1:14" ht="15" thickBot="1" x14ac:dyDescent="0.25">
      <c r="A142" s="212" t="s">
        <v>307</v>
      </c>
      <c r="B142" s="213"/>
      <c r="C142" s="213"/>
      <c r="D142" s="213"/>
      <c r="E142" s="213"/>
      <c r="F142" s="213"/>
      <c r="G142" s="213"/>
      <c r="H142" s="213"/>
      <c r="I142" s="213"/>
      <c r="J142" s="213"/>
      <c r="K142" s="213"/>
      <c r="L142" s="213"/>
      <c r="M142" s="213"/>
      <c r="N142" s="214"/>
    </row>
    <row r="143" spans="1:14" ht="60" x14ac:dyDescent="0.2">
      <c r="A143" s="89" t="s">
        <v>308</v>
      </c>
      <c r="B143" s="148" t="s">
        <v>250</v>
      </c>
      <c r="C143" s="148" t="s">
        <v>497</v>
      </c>
      <c r="D143" s="17">
        <v>2018</v>
      </c>
      <c r="E143" s="74"/>
      <c r="F143" s="74"/>
      <c r="G143" s="74"/>
      <c r="H143" s="74"/>
      <c r="I143" s="131">
        <v>23141.743999999999</v>
      </c>
      <c r="J143" s="74">
        <v>14883</v>
      </c>
      <c r="K143" s="132">
        <v>10000</v>
      </c>
      <c r="L143" s="75">
        <v>9418</v>
      </c>
      <c r="M143" s="91" t="s">
        <v>252</v>
      </c>
      <c r="N143" s="249" t="s">
        <v>555</v>
      </c>
    </row>
    <row r="144" spans="1:14" ht="60" x14ac:dyDescent="0.2">
      <c r="A144" s="43" t="s">
        <v>310</v>
      </c>
      <c r="B144" s="189" t="s">
        <v>251</v>
      </c>
      <c r="C144" s="26" t="s">
        <v>253</v>
      </c>
      <c r="D144" s="17">
        <v>2018</v>
      </c>
      <c r="E144" s="70"/>
      <c r="F144" s="70"/>
      <c r="G144" s="70"/>
      <c r="H144" s="70"/>
      <c r="I144" s="70">
        <v>27.5</v>
      </c>
      <c r="J144" s="70">
        <v>25.88</v>
      </c>
      <c r="K144" s="70"/>
      <c r="L144" s="70"/>
      <c r="M144" s="252" t="s">
        <v>499</v>
      </c>
      <c r="N144" s="249"/>
    </row>
    <row r="145" spans="1:14" ht="90" x14ac:dyDescent="0.2">
      <c r="A145" s="43" t="s">
        <v>311</v>
      </c>
      <c r="B145" s="153" t="s">
        <v>254</v>
      </c>
      <c r="C145" s="26" t="s">
        <v>507</v>
      </c>
      <c r="D145" s="17">
        <v>2018</v>
      </c>
      <c r="E145" s="70"/>
      <c r="F145" s="70"/>
      <c r="G145" s="70"/>
      <c r="H145" s="70"/>
      <c r="I145" s="70">
        <v>4.5</v>
      </c>
      <c r="J145" s="70">
        <v>4.5</v>
      </c>
      <c r="K145" s="70"/>
      <c r="L145" s="70"/>
      <c r="M145" s="249"/>
      <c r="N145" s="250"/>
    </row>
    <row r="146" spans="1:14" ht="45" x14ac:dyDescent="0.2">
      <c r="A146" s="43" t="s">
        <v>312</v>
      </c>
      <c r="B146" s="153" t="s">
        <v>255</v>
      </c>
      <c r="C146" s="26" t="s">
        <v>256</v>
      </c>
      <c r="D146" s="17">
        <v>2018</v>
      </c>
      <c r="E146" s="70"/>
      <c r="F146" s="70"/>
      <c r="G146" s="70"/>
      <c r="H146" s="70"/>
      <c r="I146" s="70"/>
      <c r="J146" s="70"/>
      <c r="K146" s="70"/>
      <c r="L146" s="74"/>
      <c r="M146" s="250"/>
      <c r="N146" s="18" t="s">
        <v>257</v>
      </c>
    </row>
    <row r="147" spans="1:14" ht="16.5" thickBot="1" x14ac:dyDescent="0.25">
      <c r="A147" s="126"/>
      <c r="B147" s="60" t="s">
        <v>258</v>
      </c>
      <c r="C147" s="60"/>
      <c r="D147" s="60"/>
      <c r="E147" s="111">
        <f>E143+E144+E145+E146</f>
        <v>0</v>
      </c>
      <c r="F147" s="111">
        <f t="shared" ref="F147:L147" si="18">F143+F144+F145+F146</f>
        <v>0</v>
      </c>
      <c r="G147" s="111">
        <f t="shared" si="18"/>
        <v>0</v>
      </c>
      <c r="H147" s="111">
        <f t="shared" si="18"/>
        <v>0</v>
      </c>
      <c r="I147" s="111">
        <f t="shared" si="18"/>
        <v>23173.743999999999</v>
      </c>
      <c r="J147" s="111">
        <f t="shared" si="18"/>
        <v>14913.38</v>
      </c>
      <c r="K147" s="111">
        <f t="shared" si="18"/>
        <v>10000</v>
      </c>
      <c r="L147" s="111">
        <f t="shared" si="18"/>
        <v>9418</v>
      </c>
      <c r="M147" s="60"/>
      <c r="N147" s="60"/>
    </row>
    <row r="148" spans="1:14" ht="15" thickBot="1" x14ac:dyDescent="0.25">
      <c r="A148" s="212" t="s">
        <v>361</v>
      </c>
      <c r="B148" s="213"/>
      <c r="C148" s="213"/>
      <c r="D148" s="213"/>
      <c r="E148" s="213"/>
      <c r="F148" s="213"/>
      <c r="G148" s="213"/>
      <c r="H148" s="213"/>
      <c r="I148" s="213"/>
      <c r="J148" s="213"/>
      <c r="K148" s="213"/>
      <c r="L148" s="213"/>
      <c r="M148" s="213"/>
      <c r="N148" s="214"/>
    </row>
    <row r="149" spans="1:14" ht="75" x14ac:dyDescent="0.25">
      <c r="A149" s="89" t="s">
        <v>362</v>
      </c>
      <c r="B149" s="148" t="s">
        <v>271</v>
      </c>
      <c r="C149" s="191" t="s">
        <v>498</v>
      </c>
      <c r="D149" s="17">
        <v>2018</v>
      </c>
      <c r="E149" s="74"/>
      <c r="F149" s="74"/>
      <c r="G149" s="74"/>
      <c r="H149" s="74"/>
      <c r="I149" s="127"/>
      <c r="J149" s="125"/>
      <c r="K149" s="74">
        <v>16.835999999999999</v>
      </c>
      <c r="L149" s="74">
        <v>16.835999999999999</v>
      </c>
      <c r="M149" s="85" t="s">
        <v>4</v>
      </c>
      <c r="N149" s="128" t="s">
        <v>380</v>
      </c>
    </row>
    <row r="150" spans="1:14" ht="45" x14ac:dyDescent="0.2">
      <c r="A150" s="3" t="s">
        <v>261</v>
      </c>
      <c r="B150" s="26" t="s">
        <v>259</v>
      </c>
      <c r="C150" s="190" t="s">
        <v>518</v>
      </c>
      <c r="D150" s="17">
        <v>2018</v>
      </c>
      <c r="E150" s="70"/>
      <c r="F150" s="70"/>
      <c r="G150" s="70"/>
      <c r="H150" s="70"/>
      <c r="I150" s="70">
        <v>35.9</v>
      </c>
      <c r="J150" s="70">
        <v>35.9</v>
      </c>
      <c r="K150" s="70"/>
      <c r="L150" s="70"/>
      <c r="M150" s="21" t="s">
        <v>4</v>
      </c>
      <c r="N150" s="45" t="s">
        <v>381</v>
      </c>
    </row>
    <row r="151" spans="1:14" ht="75" x14ac:dyDescent="0.2">
      <c r="A151" s="3" t="s">
        <v>262</v>
      </c>
      <c r="B151" s="26" t="s">
        <v>260</v>
      </c>
      <c r="C151" s="192" t="s">
        <v>264</v>
      </c>
      <c r="D151" s="17">
        <v>2018</v>
      </c>
      <c r="E151" s="70"/>
      <c r="F151" s="70"/>
      <c r="G151" s="70"/>
      <c r="H151" s="70"/>
      <c r="I151" s="70"/>
      <c r="J151" s="70"/>
      <c r="K151" s="70"/>
      <c r="L151" s="70"/>
      <c r="M151" s="21" t="s">
        <v>4</v>
      </c>
      <c r="N151" s="26" t="s">
        <v>272</v>
      </c>
    </row>
    <row r="152" spans="1:14" ht="30" x14ac:dyDescent="0.25">
      <c r="A152" s="3" t="s">
        <v>263</v>
      </c>
      <c r="B152" s="26" t="s">
        <v>265</v>
      </c>
      <c r="C152" s="192" t="s">
        <v>266</v>
      </c>
      <c r="D152" s="17">
        <v>2018</v>
      </c>
      <c r="E152" s="70"/>
      <c r="F152" s="70"/>
      <c r="G152" s="70"/>
      <c r="H152" s="70"/>
      <c r="I152" s="70"/>
      <c r="J152" s="70"/>
      <c r="K152" s="70"/>
      <c r="L152" s="70"/>
      <c r="M152" s="21" t="s">
        <v>4</v>
      </c>
      <c r="N152" s="39" t="s">
        <v>273</v>
      </c>
    </row>
    <row r="153" spans="1:14" ht="60" x14ac:dyDescent="0.2">
      <c r="A153" s="3" t="s">
        <v>276</v>
      </c>
      <c r="B153" s="26" t="s">
        <v>267</v>
      </c>
      <c r="C153" s="192" t="s">
        <v>268</v>
      </c>
      <c r="D153" s="17">
        <v>2018</v>
      </c>
      <c r="E153" s="70"/>
      <c r="F153" s="70"/>
      <c r="G153" s="70"/>
      <c r="H153" s="70"/>
      <c r="I153" s="70"/>
      <c r="J153" s="70"/>
      <c r="K153" s="70"/>
      <c r="L153" s="70"/>
      <c r="M153" s="21" t="s">
        <v>4</v>
      </c>
      <c r="N153" s="29" t="s">
        <v>275</v>
      </c>
    </row>
    <row r="154" spans="1:14" ht="75" x14ac:dyDescent="0.2">
      <c r="A154" s="3" t="s">
        <v>277</v>
      </c>
      <c r="B154" s="26" t="s">
        <v>269</v>
      </c>
      <c r="C154" s="192" t="s">
        <v>270</v>
      </c>
      <c r="D154" s="17">
        <v>2018</v>
      </c>
      <c r="E154" s="70"/>
      <c r="F154" s="70"/>
      <c r="G154" s="70"/>
      <c r="H154" s="70"/>
      <c r="I154" s="77">
        <v>78</v>
      </c>
      <c r="J154" s="77">
        <v>23.446000000000002</v>
      </c>
      <c r="K154" s="70"/>
      <c r="L154" s="70"/>
      <c r="M154" s="21" t="s">
        <v>4</v>
      </c>
      <c r="N154" s="29" t="s">
        <v>274</v>
      </c>
    </row>
    <row r="155" spans="1:14" ht="16.5" thickBot="1" x14ac:dyDescent="0.25">
      <c r="A155" s="60"/>
      <c r="B155" s="60" t="s">
        <v>363</v>
      </c>
      <c r="C155" s="116"/>
      <c r="D155" s="60"/>
      <c r="E155" s="117">
        <f>E149+E150+E151+E152+E153+E154</f>
        <v>0</v>
      </c>
      <c r="F155" s="118">
        <f t="shared" ref="F155:L155" si="19">F149+F150+F151+F152+F153+F154</f>
        <v>0</v>
      </c>
      <c r="G155" s="118">
        <f t="shared" si="19"/>
        <v>0</v>
      </c>
      <c r="H155" s="118">
        <f t="shared" si="19"/>
        <v>0</v>
      </c>
      <c r="I155" s="118">
        <f t="shared" si="19"/>
        <v>113.9</v>
      </c>
      <c r="J155" s="118">
        <f t="shared" si="19"/>
        <v>59.346000000000004</v>
      </c>
      <c r="K155" s="118">
        <f t="shared" si="19"/>
        <v>16.835999999999999</v>
      </c>
      <c r="L155" s="118">
        <f t="shared" si="19"/>
        <v>16.835999999999999</v>
      </c>
      <c r="M155" s="60"/>
      <c r="N155" s="60"/>
    </row>
    <row r="156" spans="1:14" ht="15" thickBot="1" x14ac:dyDescent="0.25">
      <c r="A156" s="212" t="s">
        <v>5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214"/>
    </row>
    <row r="157" spans="1:14" ht="45" x14ac:dyDescent="0.2">
      <c r="A157" s="89" t="s">
        <v>7</v>
      </c>
      <c r="B157" s="91" t="s">
        <v>282</v>
      </c>
      <c r="C157" s="91" t="s">
        <v>534</v>
      </c>
      <c r="D157" s="17">
        <v>2018</v>
      </c>
      <c r="E157" s="74"/>
      <c r="F157" s="74"/>
      <c r="G157" s="74"/>
      <c r="H157" s="74"/>
      <c r="I157" s="74">
        <v>120.1</v>
      </c>
      <c r="J157" s="74">
        <v>119.74</v>
      </c>
      <c r="K157" s="74"/>
      <c r="L157" s="74"/>
      <c r="M157" s="119" t="s">
        <v>519</v>
      </c>
      <c r="N157" s="119" t="s">
        <v>6</v>
      </c>
    </row>
    <row r="158" spans="1:14" ht="45" x14ac:dyDescent="0.2">
      <c r="A158" s="3" t="s">
        <v>8</v>
      </c>
      <c r="B158" s="92" t="s">
        <v>281</v>
      </c>
      <c r="C158" s="92" t="s">
        <v>278</v>
      </c>
      <c r="D158" s="17">
        <v>2018</v>
      </c>
      <c r="E158" s="70"/>
      <c r="F158" s="70"/>
      <c r="G158" s="70"/>
      <c r="H158" s="70"/>
      <c r="I158" s="70"/>
      <c r="J158" s="70"/>
      <c r="K158" s="70"/>
      <c r="L158" s="70"/>
      <c r="M158" s="46" t="s">
        <v>280</v>
      </c>
      <c r="N158" s="47" t="s">
        <v>279</v>
      </c>
    </row>
    <row r="159" spans="1:14" ht="77.25" customHeight="1" x14ac:dyDescent="0.2">
      <c r="A159" s="3" t="s">
        <v>9</v>
      </c>
      <c r="B159" s="92" t="s">
        <v>11</v>
      </c>
      <c r="C159" s="92" t="s">
        <v>10</v>
      </c>
      <c r="D159" s="17">
        <v>2018</v>
      </c>
      <c r="E159" s="70"/>
      <c r="F159" s="70"/>
      <c r="G159" s="70"/>
      <c r="H159" s="70"/>
      <c r="I159" s="70"/>
      <c r="J159" s="70"/>
      <c r="K159" s="70"/>
      <c r="L159" s="70"/>
      <c r="M159" s="46" t="s">
        <v>376</v>
      </c>
      <c r="N159" s="47" t="s">
        <v>79</v>
      </c>
    </row>
    <row r="160" spans="1:14" ht="51" x14ac:dyDescent="0.2">
      <c r="A160" s="3" t="s">
        <v>440</v>
      </c>
      <c r="B160" s="92" t="s">
        <v>439</v>
      </c>
      <c r="C160" s="92" t="s">
        <v>441</v>
      </c>
      <c r="D160" s="17">
        <v>2018</v>
      </c>
      <c r="E160" s="70"/>
      <c r="F160" s="70"/>
      <c r="G160" s="70"/>
      <c r="H160" s="70"/>
      <c r="I160" s="70">
        <v>32.151000000000003</v>
      </c>
      <c r="J160" s="70">
        <v>32.151000000000003</v>
      </c>
      <c r="K160" s="70"/>
      <c r="L160" s="70"/>
      <c r="M160" s="46" t="s">
        <v>280</v>
      </c>
      <c r="N160" s="47" t="s">
        <v>442</v>
      </c>
    </row>
    <row r="161" spans="1:14" ht="16.5" thickBot="1" x14ac:dyDescent="0.25">
      <c r="A161" s="60"/>
      <c r="B161" s="60" t="s">
        <v>12</v>
      </c>
      <c r="C161" s="60"/>
      <c r="D161" s="60"/>
      <c r="E161" s="111">
        <f>E157+E158+E159+E160</f>
        <v>0</v>
      </c>
      <c r="F161" s="111">
        <f t="shared" ref="F161:L161" si="20">F157+F158+F159+F160</f>
        <v>0</v>
      </c>
      <c r="G161" s="111">
        <f t="shared" si="20"/>
        <v>0</v>
      </c>
      <c r="H161" s="111">
        <f t="shared" si="20"/>
        <v>0</v>
      </c>
      <c r="I161" s="111">
        <f t="shared" si="20"/>
        <v>152.251</v>
      </c>
      <c r="J161" s="111">
        <f t="shared" si="20"/>
        <v>151.89099999999999</v>
      </c>
      <c r="K161" s="111">
        <f t="shared" si="20"/>
        <v>0</v>
      </c>
      <c r="L161" s="111">
        <f t="shared" si="20"/>
        <v>0</v>
      </c>
      <c r="M161" s="60"/>
      <c r="N161" s="60"/>
    </row>
    <row r="162" spans="1:14" ht="15" thickBot="1" x14ac:dyDescent="0.25">
      <c r="A162" s="212" t="s">
        <v>355</v>
      </c>
      <c r="B162" s="213"/>
      <c r="C162" s="213"/>
      <c r="D162" s="213"/>
      <c r="E162" s="213"/>
      <c r="F162" s="213"/>
      <c r="G162" s="213"/>
      <c r="H162" s="213"/>
      <c r="I162" s="213"/>
      <c r="J162" s="213"/>
      <c r="K162" s="213"/>
      <c r="L162" s="213"/>
      <c r="M162" s="213"/>
      <c r="N162" s="214"/>
    </row>
    <row r="163" spans="1:14" ht="60" x14ac:dyDescent="0.2">
      <c r="A163" s="89" t="s">
        <v>364</v>
      </c>
      <c r="B163" s="147" t="s">
        <v>283</v>
      </c>
      <c r="C163" s="148" t="s">
        <v>284</v>
      </c>
      <c r="D163" s="17">
        <v>2018</v>
      </c>
      <c r="E163" s="74"/>
      <c r="F163" s="74"/>
      <c r="G163" s="74"/>
      <c r="H163" s="74"/>
      <c r="I163" s="74"/>
      <c r="J163" s="74"/>
      <c r="K163" s="74"/>
      <c r="L163" s="74"/>
      <c r="M163" s="91" t="s">
        <v>356</v>
      </c>
      <c r="N163" s="91" t="s">
        <v>288</v>
      </c>
    </row>
    <row r="164" spans="1:14" ht="45" x14ac:dyDescent="0.2">
      <c r="A164" s="3" t="s">
        <v>365</v>
      </c>
      <c r="B164" s="146" t="s">
        <v>285</v>
      </c>
      <c r="C164" s="192" t="s">
        <v>286</v>
      </c>
      <c r="D164" s="17">
        <v>2018</v>
      </c>
      <c r="E164" s="70"/>
      <c r="F164" s="70"/>
      <c r="G164" s="70"/>
      <c r="H164" s="70"/>
      <c r="I164" s="70"/>
      <c r="J164" s="70"/>
      <c r="K164" s="70"/>
      <c r="L164" s="70"/>
      <c r="M164" s="18" t="s">
        <v>353</v>
      </c>
      <c r="N164" s="18" t="s">
        <v>287</v>
      </c>
    </row>
    <row r="165" spans="1:14" ht="54" customHeight="1" x14ac:dyDescent="0.2">
      <c r="A165" s="3" t="s">
        <v>289</v>
      </c>
      <c r="B165" s="146" t="s">
        <v>475</v>
      </c>
      <c r="C165" s="192" t="s">
        <v>476</v>
      </c>
      <c r="D165" s="17">
        <v>2018</v>
      </c>
      <c r="E165" s="70"/>
      <c r="F165" s="70"/>
      <c r="G165" s="70"/>
      <c r="H165" s="70"/>
      <c r="I165" s="70"/>
      <c r="J165" s="70"/>
      <c r="K165" s="70"/>
      <c r="L165" s="70"/>
      <c r="M165" s="18" t="s">
        <v>353</v>
      </c>
      <c r="N165" s="18" t="s">
        <v>480</v>
      </c>
    </row>
    <row r="166" spans="1:14" ht="120" x14ac:dyDescent="0.2">
      <c r="A166" s="3" t="s">
        <v>474</v>
      </c>
      <c r="B166" s="146" t="s">
        <v>477</v>
      </c>
      <c r="C166" s="192" t="s">
        <v>478</v>
      </c>
      <c r="D166" s="17">
        <v>2018</v>
      </c>
      <c r="E166" s="70"/>
      <c r="F166" s="70"/>
      <c r="G166" s="70"/>
      <c r="H166" s="70"/>
      <c r="I166" s="70">
        <v>82.4</v>
      </c>
      <c r="J166" s="70">
        <v>82.4</v>
      </c>
      <c r="K166" s="70"/>
      <c r="L166" s="70"/>
      <c r="M166" s="18" t="s">
        <v>479</v>
      </c>
      <c r="N166" s="18" t="s">
        <v>288</v>
      </c>
    </row>
    <row r="167" spans="1:14" ht="16.5" thickBot="1" x14ac:dyDescent="0.25">
      <c r="A167" s="60"/>
      <c r="B167" s="60" t="s">
        <v>357</v>
      </c>
      <c r="C167" s="60"/>
      <c r="D167" s="60"/>
      <c r="E167" s="111">
        <f>E163+E164+E165+E166</f>
        <v>0</v>
      </c>
      <c r="F167" s="111">
        <f t="shared" ref="F167:L167" si="21">F163+F164+F165+F166</f>
        <v>0</v>
      </c>
      <c r="G167" s="111">
        <f t="shared" si="21"/>
        <v>0</v>
      </c>
      <c r="H167" s="111">
        <f t="shared" si="21"/>
        <v>0</v>
      </c>
      <c r="I167" s="111">
        <f t="shared" si="21"/>
        <v>82.4</v>
      </c>
      <c r="J167" s="111">
        <f t="shared" si="21"/>
        <v>82.4</v>
      </c>
      <c r="K167" s="111">
        <f t="shared" si="21"/>
        <v>0</v>
      </c>
      <c r="L167" s="111">
        <f t="shared" si="21"/>
        <v>0</v>
      </c>
      <c r="M167" s="60"/>
      <c r="N167" s="60"/>
    </row>
    <row r="168" spans="1:14" ht="15" thickBot="1" x14ac:dyDescent="0.25">
      <c r="A168" s="212" t="s">
        <v>366</v>
      </c>
      <c r="B168" s="213"/>
      <c r="C168" s="213"/>
      <c r="D168" s="213"/>
      <c r="E168" s="213"/>
      <c r="F168" s="213"/>
      <c r="G168" s="213"/>
      <c r="H168" s="213"/>
      <c r="I168" s="213"/>
      <c r="J168" s="213"/>
      <c r="K168" s="213"/>
      <c r="L168" s="213"/>
      <c r="M168" s="213"/>
      <c r="N168" s="214"/>
    </row>
    <row r="169" spans="1:14" ht="90.75" customHeight="1" x14ac:dyDescent="0.2">
      <c r="A169" s="89" t="s">
        <v>367</v>
      </c>
      <c r="B169" s="87" t="s">
        <v>290</v>
      </c>
      <c r="C169" s="87" t="s">
        <v>369</v>
      </c>
      <c r="D169" s="17">
        <v>2018</v>
      </c>
      <c r="E169" s="74"/>
      <c r="F169" s="74"/>
      <c r="G169" s="74"/>
      <c r="H169" s="74"/>
      <c r="I169" s="75">
        <v>4</v>
      </c>
      <c r="J169" s="75">
        <v>4</v>
      </c>
      <c r="K169" s="74"/>
      <c r="L169" s="74"/>
      <c r="M169" s="91" t="s">
        <v>370</v>
      </c>
      <c r="N169" s="91" t="s">
        <v>292</v>
      </c>
    </row>
    <row r="170" spans="1:14" ht="207" customHeight="1" x14ac:dyDescent="0.2">
      <c r="A170" s="3" t="s">
        <v>368</v>
      </c>
      <c r="B170" s="18" t="s">
        <v>371</v>
      </c>
      <c r="C170" s="26" t="s">
        <v>291</v>
      </c>
      <c r="D170" s="48" t="s">
        <v>416</v>
      </c>
      <c r="E170" s="70"/>
      <c r="F170" s="70"/>
      <c r="G170" s="70"/>
      <c r="H170" s="70"/>
      <c r="I170" s="51">
        <v>33.130000000000003</v>
      </c>
      <c r="J170" s="51">
        <v>33.08</v>
      </c>
      <c r="K170" s="70"/>
      <c r="L170" s="70"/>
      <c r="M170" s="18" t="s">
        <v>372</v>
      </c>
      <c r="N170" s="18" t="s">
        <v>293</v>
      </c>
    </row>
    <row r="171" spans="1:14" ht="16.5" thickBot="1" x14ac:dyDescent="0.25">
      <c r="A171" s="108"/>
      <c r="B171" s="60" t="s">
        <v>373</v>
      </c>
      <c r="C171" s="108"/>
      <c r="D171" s="108"/>
      <c r="E171" s="114">
        <f>E169+E170</f>
        <v>0</v>
      </c>
      <c r="F171" s="114">
        <f t="shared" ref="F171:L171" si="22">F169+F170</f>
        <v>0</v>
      </c>
      <c r="G171" s="114">
        <f t="shared" si="22"/>
        <v>0</v>
      </c>
      <c r="H171" s="114">
        <f t="shared" si="22"/>
        <v>0</v>
      </c>
      <c r="I171" s="114">
        <f t="shared" si="22"/>
        <v>37.130000000000003</v>
      </c>
      <c r="J171" s="114">
        <f t="shared" si="22"/>
        <v>37.08</v>
      </c>
      <c r="K171" s="114">
        <f t="shared" si="22"/>
        <v>0</v>
      </c>
      <c r="L171" s="114">
        <f t="shared" si="22"/>
        <v>0</v>
      </c>
      <c r="M171" s="108"/>
      <c r="N171" s="108"/>
    </row>
    <row r="172" spans="1:14" ht="15" thickBot="1" x14ac:dyDescent="0.25">
      <c r="A172" s="212" t="s">
        <v>22</v>
      </c>
      <c r="B172" s="213"/>
      <c r="C172" s="213"/>
      <c r="D172" s="213"/>
      <c r="E172" s="213"/>
      <c r="F172" s="213"/>
      <c r="G172" s="213"/>
      <c r="H172" s="213"/>
      <c r="I172" s="213"/>
      <c r="J172" s="213"/>
      <c r="K172" s="213"/>
      <c r="L172" s="213"/>
      <c r="M172" s="213"/>
      <c r="N172" s="214"/>
    </row>
    <row r="173" spans="1:14" ht="45" x14ac:dyDescent="0.2">
      <c r="A173" s="242" t="s">
        <v>16</v>
      </c>
      <c r="B173" s="234" t="s">
        <v>17</v>
      </c>
      <c r="C173" s="91" t="s">
        <v>18</v>
      </c>
      <c r="D173" s="17">
        <v>2018</v>
      </c>
      <c r="E173" s="74"/>
      <c r="F173" s="74"/>
      <c r="G173" s="74"/>
      <c r="H173" s="74"/>
      <c r="I173" s="74"/>
      <c r="J173" s="74"/>
      <c r="K173" s="74"/>
      <c r="L173" s="115"/>
      <c r="M173" s="270" t="s">
        <v>377</v>
      </c>
      <c r="N173" s="266" t="s">
        <v>24</v>
      </c>
    </row>
    <row r="174" spans="1:14" ht="30" x14ac:dyDescent="0.2">
      <c r="A174" s="242"/>
      <c r="B174" s="234"/>
      <c r="C174" s="18" t="s">
        <v>19</v>
      </c>
      <c r="D174" s="17">
        <v>2018</v>
      </c>
      <c r="E174" s="70"/>
      <c r="F174" s="70"/>
      <c r="G174" s="70"/>
      <c r="H174" s="70"/>
      <c r="I174" s="70"/>
      <c r="J174" s="70"/>
      <c r="K174" s="70"/>
      <c r="L174" s="70"/>
      <c r="M174" s="270"/>
      <c r="N174" s="266"/>
    </row>
    <row r="175" spans="1:14" ht="60" x14ac:dyDescent="0.2">
      <c r="A175" s="242"/>
      <c r="B175" s="234"/>
      <c r="C175" s="18" t="s">
        <v>514</v>
      </c>
      <c r="D175" s="17">
        <v>2018</v>
      </c>
      <c r="E175" s="70"/>
      <c r="F175" s="70"/>
      <c r="G175" s="70"/>
      <c r="H175" s="70"/>
      <c r="I175" s="70">
        <v>52.432000000000002</v>
      </c>
      <c r="J175" s="70">
        <v>50.45</v>
      </c>
      <c r="K175" s="70"/>
      <c r="L175" s="70"/>
      <c r="M175" s="270"/>
      <c r="N175" s="266"/>
    </row>
    <row r="176" spans="1:14" ht="43.5" customHeight="1" x14ac:dyDescent="0.2">
      <c r="A176" s="226"/>
      <c r="B176" s="209"/>
      <c r="C176" s="18" t="s">
        <v>20</v>
      </c>
      <c r="D176" s="17">
        <v>2018</v>
      </c>
      <c r="E176" s="70"/>
      <c r="F176" s="70"/>
      <c r="G176" s="70"/>
      <c r="H176" s="70"/>
      <c r="I176" s="70"/>
      <c r="J176" s="70"/>
      <c r="K176" s="70"/>
      <c r="L176" s="70"/>
      <c r="M176" s="270"/>
      <c r="N176" s="266"/>
    </row>
    <row r="177" spans="1:14" ht="45" customHeight="1" x14ac:dyDescent="0.2">
      <c r="A177" s="49" t="s">
        <v>21</v>
      </c>
      <c r="B177" s="92" t="s">
        <v>11</v>
      </c>
      <c r="C177" s="268" t="s">
        <v>10</v>
      </c>
      <c r="D177" s="17">
        <v>2018</v>
      </c>
      <c r="E177" s="70"/>
      <c r="F177" s="70"/>
      <c r="G177" s="70"/>
      <c r="H177" s="70"/>
      <c r="I177" s="70"/>
      <c r="J177" s="70"/>
      <c r="K177" s="70"/>
      <c r="L177" s="70"/>
      <c r="M177" s="270"/>
      <c r="N177" s="266"/>
    </row>
    <row r="178" spans="1:14" ht="60" x14ac:dyDescent="0.2">
      <c r="A178" s="49" t="s">
        <v>23</v>
      </c>
      <c r="B178" s="92" t="s">
        <v>80</v>
      </c>
      <c r="C178" s="269"/>
      <c r="D178" s="17">
        <v>2018</v>
      </c>
      <c r="E178" s="70"/>
      <c r="F178" s="70"/>
      <c r="G178" s="70"/>
      <c r="H178" s="70"/>
      <c r="I178" s="70"/>
      <c r="J178" s="70"/>
      <c r="K178" s="70"/>
      <c r="L178" s="70"/>
      <c r="M178" s="271"/>
      <c r="N178" s="267"/>
    </row>
    <row r="179" spans="1:14" ht="16.5" thickBot="1" x14ac:dyDescent="0.25">
      <c r="A179" s="60"/>
      <c r="B179" s="198" t="s">
        <v>15</v>
      </c>
      <c r="C179" s="199"/>
      <c r="D179" s="60"/>
      <c r="E179" s="111">
        <f>E173+E174+E175+E176+E177+E178</f>
        <v>0</v>
      </c>
      <c r="F179" s="111">
        <f t="shared" ref="F179:L179" si="23">F173+F174+F175+F176+F177+F178</f>
        <v>0</v>
      </c>
      <c r="G179" s="111">
        <f t="shared" si="23"/>
        <v>0</v>
      </c>
      <c r="H179" s="111">
        <f t="shared" si="23"/>
        <v>0</v>
      </c>
      <c r="I179" s="111">
        <f t="shared" si="23"/>
        <v>52.432000000000002</v>
      </c>
      <c r="J179" s="111">
        <f t="shared" si="23"/>
        <v>50.45</v>
      </c>
      <c r="K179" s="111">
        <f t="shared" si="23"/>
        <v>0</v>
      </c>
      <c r="L179" s="111">
        <f t="shared" si="23"/>
        <v>0</v>
      </c>
      <c r="M179" s="60"/>
      <c r="N179" s="60"/>
    </row>
    <row r="180" spans="1:14" ht="15" thickBot="1" x14ac:dyDescent="0.25">
      <c r="A180" s="200" t="s">
        <v>558</v>
      </c>
      <c r="B180" s="201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2"/>
    </row>
    <row r="181" spans="1:14" ht="15" thickBot="1" x14ac:dyDescent="0.25">
      <c r="A181" s="212" t="s">
        <v>358</v>
      </c>
      <c r="B181" s="213"/>
      <c r="C181" s="213"/>
      <c r="D181" s="213"/>
      <c r="E181" s="213"/>
      <c r="F181" s="213"/>
      <c r="G181" s="213"/>
      <c r="H181" s="213"/>
      <c r="I181" s="213"/>
      <c r="J181" s="213"/>
      <c r="K181" s="213"/>
      <c r="L181" s="213"/>
      <c r="M181" s="213"/>
      <c r="N181" s="214"/>
    </row>
    <row r="182" spans="1:14" ht="60" customHeight="1" x14ac:dyDescent="0.2">
      <c r="A182" s="85" t="s">
        <v>359</v>
      </c>
      <c r="B182" s="112" t="s">
        <v>98</v>
      </c>
      <c r="C182" s="179" t="s">
        <v>294</v>
      </c>
      <c r="D182" s="17">
        <v>2018</v>
      </c>
      <c r="E182" s="75">
        <v>60000</v>
      </c>
      <c r="F182" s="113"/>
      <c r="G182" s="74"/>
      <c r="H182" s="74"/>
      <c r="I182" s="74"/>
      <c r="J182" s="74"/>
      <c r="K182" s="74"/>
      <c r="L182" s="74"/>
      <c r="M182" s="258" t="s">
        <v>13</v>
      </c>
      <c r="N182" s="258" t="s">
        <v>299</v>
      </c>
    </row>
    <row r="183" spans="1:14" ht="29.25" customHeight="1" x14ac:dyDescent="0.2">
      <c r="A183" s="221" t="s">
        <v>360</v>
      </c>
      <c r="B183" s="262" t="s">
        <v>99</v>
      </c>
      <c r="C183" s="29" t="s">
        <v>295</v>
      </c>
      <c r="D183" s="17">
        <v>2018</v>
      </c>
      <c r="E183" s="70"/>
      <c r="F183" s="70"/>
      <c r="G183" s="70"/>
      <c r="H183" s="70"/>
      <c r="I183" s="70"/>
      <c r="J183" s="70"/>
      <c r="K183" s="70"/>
      <c r="L183" s="70"/>
      <c r="M183" s="259"/>
      <c r="N183" s="259"/>
    </row>
    <row r="184" spans="1:14" ht="30" x14ac:dyDescent="0.2">
      <c r="A184" s="222"/>
      <c r="B184" s="263"/>
      <c r="C184" s="29" t="s">
        <v>533</v>
      </c>
      <c r="D184" s="17">
        <v>2018</v>
      </c>
      <c r="E184" s="70"/>
      <c r="F184" s="70"/>
      <c r="G184" s="70"/>
      <c r="H184" s="70"/>
      <c r="I184" s="70">
        <v>490.5</v>
      </c>
      <c r="J184" s="70">
        <v>490.5</v>
      </c>
      <c r="K184" s="70"/>
      <c r="L184" s="70"/>
      <c r="M184" s="259"/>
      <c r="N184" s="259"/>
    </row>
    <row r="185" spans="1:14" ht="15.75" x14ac:dyDescent="0.2">
      <c r="A185" s="222"/>
      <c r="B185" s="263"/>
      <c r="C185" s="29" t="s">
        <v>296</v>
      </c>
      <c r="D185" s="17">
        <v>2018</v>
      </c>
      <c r="E185" s="70"/>
      <c r="F185" s="70"/>
      <c r="G185" s="70"/>
      <c r="H185" s="70"/>
      <c r="I185" s="70"/>
      <c r="J185" s="70"/>
      <c r="K185" s="70"/>
      <c r="L185" s="70"/>
      <c r="M185" s="259"/>
      <c r="N185" s="259"/>
    </row>
    <row r="186" spans="1:14" ht="15.75" x14ac:dyDescent="0.2">
      <c r="A186" s="260"/>
      <c r="B186" s="264"/>
      <c r="C186" s="29" t="s">
        <v>443</v>
      </c>
      <c r="D186" s="17">
        <v>2018</v>
      </c>
      <c r="E186" s="70"/>
      <c r="F186" s="70"/>
      <c r="G186" s="70"/>
      <c r="H186" s="70"/>
      <c r="I186" s="70">
        <v>250</v>
      </c>
      <c r="J186" s="70">
        <v>150.4</v>
      </c>
      <c r="K186" s="70">
        <v>290.10000000000002</v>
      </c>
      <c r="L186" s="70">
        <v>290.10000000000002</v>
      </c>
      <c r="M186" s="259"/>
      <c r="N186" s="259"/>
    </row>
    <row r="187" spans="1:14" ht="15.75" x14ac:dyDescent="0.2">
      <c r="A187" s="261"/>
      <c r="B187" s="265"/>
      <c r="C187" s="29" t="s">
        <v>444</v>
      </c>
      <c r="D187" s="17">
        <v>2018</v>
      </c>
      <c r="E187" s="70"/>
      <c r="F187" s="70"/>
      <c r="G187" s="70"/>
      <c r="H187" s="70"/>
      <c r="I187" s="70">
        <v>75.2</v>
      </c>
      <c r="J187" s="70">
        <v>75.2</v>
      </c>
      <c r="K187" s="70"/>
      <c r="L187" s="70"/>
      <c r="M187" s="259"/>
      <c r="N187" s="259"/>
    </row>
    <row r="188" spans="1:14" ht="45" x14ac:dyDescent="0.2">
      <c r="A188" s="3" t="s">
        <v>14</v>
      </c>
      <c r="B188" s="50" t="s">
        <v>100</v>
      </c>
      <c r="C188" s="281" t="s">
        <v>298</v>
      </c>
      <c r="D188" s="17">
        <v>2018</v>
      </c>
      <c r="E188" s="70"/>
      <c r="F188" s="70"/>
      <c r="G188" s="70"/>
      <c r="H188" s="70"/>
      <c r="I188" s="70"/>
      <c r="J188" s="70"/>
      <c r="K188" s="70"/>
      <c r="L188" s="70"/>
      <c r="M188" s="259"/>
      <c r="N188" s="259"/>
    </row>
    <row r="189" spans="1:14" ht="93" customHeight="1" x14ac:dyDescent="0.2">
      <c r="A189" s="3" t="s">
        <v>97</v>
      </c>
      <c r="B189" s="44" t="s">
        <v>101</v>
      </c>
      <c r="C189" s="26" t="s">
        <v>297</v>
      </c>
      <c r="D189" s="17">
        <v>2018</v>
      </c>
      <c r="E189" s="70"/>
      <c r="F189" s="70"/>
      <c r="G189" s="70"/>
      <c r="H189" s="70"/>
      <c r="I189" s="70"/>
      <c r="J189" s="70"/>
      <c r="K189" s="70"/>
      <c r="L189" s="70"/>
      <c r="M189" s="259"/>
      <c r="N189" s="259"/>
    </row>
    <row r="190" spans="1:14" ht="16.5" thickBot="1" x14ac:dyDescent="0.25">
      <c r="A190" s="108"/>
      <c r="B190" s="256" t="s">
        <v>379</v>
      </c>
      <c r="C190" s="257"/>
      <c r="D190" s="108"/>
      <c r="E190" s="109">
        <f>E182+E183+E184+E185+E186+E187+E188+E189</f>
        <v>60000</v>
      </c>
      <c r="F190" s="109">
        <f t="shared" ref="F190:L190" si="24">F182+F183+F184+F185+F186+F187+F188+F189</f>
        <v>0</v>
      </c>
      <c r="G190" s="109">
        <f t="shared" si="24"/>
        <v>0</v>
      </c>
      <c r="H190" s="109">
        <f t="shared" si="24"/>
        <v>0</v>
      </c>
      <c r="I190" s="109">
        <f t="shared" si="24"/>
        <v>815.7</v>
      </c>
      <c r="J190" s="109">
        <f t="shared" si="24"/>
        <v>716.1</v>
      </c>
      <c r="K190" s="109">
        <f t="shared" si="24"/>
        <v>290.10000000000002</v>
      </c>
      <c r="L190" s="109">
        <f t="shared" si="24"/>
        <v>290.10000000000002</v>
      </c>
      <c r="M190" s="108"/>
      <c r="N190" s="108"/>
    </row>
    <row r="191" spans="1:14" ht="15" thickBot="1" x14ac:dyDescent="0.25">
      <c r="A191" s="212" t="s">
        <v>1</v>
      </c>
      <c r="B191" s="213"/>
      <c r="C191" s="213"/>
      <c r="D191" s="213"/>
      <c r="E191" s="213"/>
      <c r="F191" s="213"/>
      <c r="G191" s="213"/>
      <c r="H191" s="213"/>
      <c r="I191" s="213"/>
      <c r="J191" s="213"/>
      <c r="K191" s="213"/>
      <c r="L191" s="213"/>
      <c r="M191" s="213"/>
      <c r="N191" s="214"/>
    </row>
    <row r="192" spans="1:14" ht="244.5" customHeight="1" x14ac:dyDescent="0.2">
      <c r="A192" s="110" t="s">
        <v>374</v>
      </c>
      <c r="B192" s="91" t="s">
        <v>375</v>
      </c>
      <c r="C192" s="87" t="s">
        <v>532</v>
      </c>
      <c r="D192" s="17">
        <v>2018</v>
      </c>
      <c r="E192" s="74">
        <v>151214.1</v>
      </c>
      <c r="F192" s="74">
        <v>151214.1</v>
      </c>
      <c r="G192" s="74"/>
      <c r="H192" s="74"/>
      <c r="I192" s="74"/>
      <c r="J192" s="74"/>
      <c r="K192" s="74">
        <v>616</v>
      </c>
      <c r="L192" s="74">
        <v>616</v>
      </c>
      <c r="M192" s="91" t="s">
        <v>515</v>
      </c>
      <c r="N192" s="91" t="s">
        <v>0</v>
      </c>
    </row>
    <row r="193" spans="1:14" ht="16.5" thickBot="1" x14ac:dyDescent="0.25">
      <c r="A193" s="60"/>
      <c r="B193" s="60" t="s">
        <v>2</v>
      </c>
      <c r="C193" s="60"/>
      <c r="D193" s="60"/>
      <c r="E193" s="109">
        <f>E192</f>
        <v>151214.1</v>
      </c>
      <c r="F193" s="109">
        <f t="shared" ref="F193:L193" si="25">F192</f>
        <v>151214.1</v>
      </c>
      <c r="G193" s="109">
        <f t="shared" si="25"/>
        <v>0</v>
      </c>
      <c r="H193" s="109">
        <f t="shared" si="25"/>
        <v>0</v>
      </c>
      <c r="I193" s="109">
        <f t="shared" si="25"/>
        <v>0</v>
      </c>
      <c r="J193" s="109">
        <f t="shared" si="25"/>
        <v>0</v>
      </c>
      <c r="K193" s="109">
        <f t="shared" si="25"/>
        <v>616</v>
      </c>
      <c r="L193" s="109">
        <f t="shared" si="25"/>
        <v>616</v>
      </c>
      <c r="M193" s="60"/>
      <c r="N193" s="60"/>
    </row>
    <row r="194" spans="1:14" ht="15" thickBot="1" x14ac:dyDescent="0.25">
      <c r="A194" s="212" t="s">
        <v>491</v>
      </c>
      <c r="B194" s="213"/>
      <c r="C194" s="213"/>
      <c r="D194" s="213"/>
      <c r="E194" s="213"/>
      <c r="F194" s="213"/>
      <c r="G194" s="213"/>
      <c r="H194" s="213"/>
      <c r="I194" s="213"/>
      <c r="J194" s="213"/>
      <c r="K194" s="213"/>
      <c r="L194" s="213"/>
      <c r="M194" s="213"/>
      <c r="N194" s="214"/>
    </row>
    <row r="195" spans="1:14" ht="75" x14ac:dyDescent="0.2">
      <c r="A195" s="120" t="s">
        <v>390</v>
      </c>
      <c r="B195" s="38" t="s">
        <v>535</v>
      </c>
      <c r="C195" s="121" t="s">
        <v>391</v>
      </c>
      <c r="D195" s="35">
        <v>2018</v>
      </c>
      <c r="E195" s="122"/>
      <c r="F195" s="122"/>
      <c r="G195" s="122"/>
      <c r="H195" s="122"/>
      <c r="I195" s="122"/>
      <c r="J195" s="122"/>
      <c r="K195" s="123"/>
      <c r="L195" s="123"/>
      <c r="M195" s="124" t="s">
        <v>563</v>
      </c>
      <c r="N195" s="121" t="s">
        <v>392</v>
      </c>
    </row>
    <row r="196" spans="1:14" ht="354" customHeight="1" x14ac:dyDescent="0.2">
      <c r="A196" s="181" t="s">
        <v>407</v>
      </c>
      <c r="B196" s="145" t="s">
        <v>408</v>
      </c>
      <c r="C196" s="151" t="s">
        <v>544</v>
      </c>
      <c r="D196" s="17">
        <v>2018</v>
      </c>
      <c r="E196" s="78"/>
      <c r="F196" s="182"/>
      <c r="G196" s="182"/>
      <c r="H196" s="182"/>
      <c r="I196" s="78">
        <v>16220</v>
      </c>
      <c r="J196" s="78">
        <v>16161</v>
      </c>
      <c r="K196" s="183"/>
      <c r="L196" s="183"/>
      <c r="M196" s="184" t="s">
        <v>409</v>
      </c>
      <c r="N196" s="282" t="s">
        <v>564</v>
      </c>
    </row>
    <row r="197" spans="1:14" ht="15" x14ac:dyDescent="0.2">
      <c r="A197" s="7"/>
      <c r="B197" s="4" t="s">
        <v>410</v>
      </c>
      <c r="C197" s="8"/>
      <c r="D197" s="6"/>
      <c r="E197" s="9">
        <f>E195+E196</f>
        <v>0</v>
      </c>
      <c r="F197" s="9">
        <f t="shared" ref="F197:L197" si="26">F195+F196</f>
        <v>0</v>
      </c>
      <c r="G197" s="9">
        <f t="shared" si="26"/>
        <v>0</v>
      </c>
      <c r="H197" s="9">
        <f t="shared" si="26"/>
        <v>0</v>
      </c>
      <c r="I197" s="9">
        <f t="shared" si="26"/>
        <v>16220</v>
      </c>
      <c r="J197" s="9">
        <f t="shared" si="26"/>
        <v>16161</v>
      </c>
      <c r="K197" s="9">
        <f t="shared" si="26"/>
        <v>0</v>
      </c>
      <c r="L197" s="9">
        <f t="shared" si="26"/>
        <v>0</v>
      </c>
      <c r="M197" s="6"/>
      <c r="N197" s="8"/>
    </row>
    <row r="198" spans="1:14" ht="18.75" x14ac:dyDescent="0.2">
      <c r="A198" s="253" t="s">
        <v>3</v>
      </c>
      <c r="B198" s="254"/>
      <c r="C198" s="255"/>
      <c r="D198" s="2"/>
      <c r="E198" s="194">
        <f t="shared" ref="E198:L198" si="27">E21+E26+E32+E52+E57+E60+E65+E75+E81+E89+E93+E97+E102+E109+E114+E125+E131+E141+E147+E155+E161+E167+E171+E179+E190+E193+E197</f>
        <v>3039714.2060000007</v>
      </c>
      <c r="F198" s="194">
        <f t="shared" si="27"/>
        <v>930399.07350000006</v>
      </c>
      <c r="G198" s="194">
        <f t="shared" si="27"/>
        <v>33839.993199999997</v>
      </c>
      <c r="H198" s="194">
        <f t="shared" si="27"/>
        <v>3609.26</v>
      </c>
      <c r="I198" s="194">
        <f t="shared" si="27"/>
        <v>267403.07579999999</v>
      </c>
      <c r="J198" s="194">
        <f t="shared" si="27"/>
        <v>180261.416</v>
      </c>
      <c r="K198" s="194">
        <f t="shared" si="27"/>
        <v>231734.43600000005</v>
      </c>
      <c r="L198" s="194">
        <f t="shared" si="27"/>
        <v>181856.33600000004</v>
      </c>
      <c r="M198" s="2"/>
      <c r="N198" s="2"/>
    </row>
    <row r="200" spans="1:14" ht="18.75" x14ac:dyDescent="0.3">
      <c r="B200" s="193" t="s">
        <v>556</v>
      </c>
      <c r="C200" s="193"/>
      <c r="D200" s="193"/>
      <c r="E200" s="193"/>
      <c r="F200" s="193"/>
      <c r="G200" s="193"/>
      <c r="H200" s="193" t="s">
        <v>557</v>
      </c>
    </row>
  </sheetData>
  <mergeCells count="104">
    <mergeCell ref="A198:C198"/>
    <mergeCell ref="B190:C190"/>
    <mergeCell ref="A194:N194"/>
    <mergeCell ref="M182:M189"/>
    <mergeCell ref="N182:N189"/>
    <mergeCell ref="A183:A187"/>
    <mergeCell ref="B183:B187"/>
    <mergeCell ref="M107:M108"/>
    <mergeCell ref="N107:N108"/>
    <mergeCell ref="M111:M112"/>
    <mergeCell ref="N111:N112"/>
    <mergeCell ref="A115:N115"/>
    <mergeCell ref="M144:M146"/>
    <mergeCell ref="A181:N181"/>
    <mergeCell ref="N173:N178"/>
    <mergeCell ref="C177:C178"/>
    <mergeCell ref="A126:N126"/>
    <mergeCell ref="A132:N132"/>
    <mergeCell ref="A156:N156"/>
    <mergeCell ref="A168:N168"/>
    <mergeCell ref="A162:N162"/>
    <mergeCell ref="A173:A176"/>
    <mergeCell ref="B173:B176"/>
    <mergeCell ref="M173:M178"/>
    <mergeCell ref="A122:A124"/>
    <mergeCell ref="B122:B124"/>
    <mergeCell ref="D122:D124"/>
    <mergeCell ref="N122:N124"/>
    <mergeCell ref="M122:M124"/>
    <mergeCell ref="M116:M121"/>
    <mergeCell ref="B107:B108"/>
    <mergeCell ref="A107:A108"/>
    <mergeCell ref="A191:N191"/>
    <mergeCell ref="A172:N172"/>
    <mergeCell ref="A148:N148"/>
    <mergeCell ref="N143:N145"/>
    <mergeCell ref="A142:N142"/>
    <mergeCell ref="M127:M130"/>
    <mergeCell ref="A1:N1"/>
    <mergeCell ref="A2:N2"/>
    <mergeCell ref="A3:N3"/>
    <mergeCell ref="A5:N5"/>
    <mergeCell ref="A6:A8"/>
    <mergeCell ref="B6:B8"/>
    <mergeCell ref="A110:N110"/>
    <mergeCell ref="C111:C112"/>
    <mergeCell ref="A85:N85"/>
    <mergeCell ref="N86:N87"/>
    <mergeCell ref="M42:M43"/>
    <mergeCell ref="M104:M105"/>
    <mergeCell ref="A98:N98"/>
    <mergeCell ref="A103:N103"/>
    <mergeCell ref="N95:N96"/>
    <mergeCell ref="M95:M96"/>
    <mergeCell ref="A99:N99"/>
    <mergeCell ref="M91:M92"/>
    <mergeCell ref="A90:N90"/>
    <mergeCell ref="N105:N106"/>
    <mergeCell ref="A94:N94"/>
    <mergeCell ref="A4:N4"/>
    <mergeCell ref="A58:N58"/>
    <mergeCell ref="B67:B72"/>
    <mergeCell ref="A67:A72"/>
    <mergeCell ref="A11:A13"/>
    <mergeCell ref="N17:N18"/>
    <mergeCell ref="A22:N22"/>
    <mergeCell ref="A14:A16"/>
    <mergeCell ref="B14:B16"/>
    <mergeCell ref="M14:M16"/>
    <mergeCell ref="A19:A20"/>
    <mergeCell ref="A17:A18"/>
    <mergeCell ref="N6:N8"/>
    <mergeCell ref="D6:D8"/>
    <mergeCell ref="M6:M8"/>
    <mergeCell ref="C6:C8"/>
    <mergeCell ref="E6:L6"/>
    <mergeCell ref="E7:F7"/>
    <mergeCell ref="G7:H7"/>
    <mergeCell ref="K7:L7"/>
    <mergeCell ref="I7:J7"/>
    <mergeCell ref="B179:C179"/>
    <mergeCell ref="A180:N180"/>
    <mergeCell ref="A9:N9"/>
    <mergeCell ref="M29:M30"/>
    <mergeCell ref="B17:B18"/>
    <mergeCell ref="M17:M18"/>
    <mergeCell ref="A76:N76"/>
    <mergeCell ref="A27:N27"/>
    <mergeCell ref="A61:N61"/>
    <mergeCell ref="A66:N66"/>
    <mergeCell ref="M67:M73"/>
    <mergeCell ref="B19:B20"/>
    <mergeCell ref="M19:M20"/>
    <mergeCell ref="N19:N20"/>
    <mergeCell ref="N54:N56"/>
    <mergeCell ref="B44:B45"/>
    <mergeCell ref="A44:A45"/>
    <mergeCell ref="B32:C32"/>
    <mergeCell ref="A10:N10"/>
    <mergeCell ref="B11:B13"/>
    <mergeCell ref="M11:M13"/>
    <mergeCell ref="A33:N33"/>
    <mergeCell ref="A82:N82"/>
    <mergeCell ref="A53:N53"/>
  </mergeCells>
  <phoneticPr fontId="0" type="noConversion"/>
  <printOptions horizontalCentered="1"/>
  <pageMargins left="0" right="0" top="0.98425196850393704" bottom="0" header="0" footer="0"/>
  <pageSetup paperSize="9" scale="52" orientation="landscape" horizontalDpi="200" verticalDpi="200" r:id="rId1"/>
  <headerFooter alignWithMargins="0"/>
  <rowBreaks count="11" manualBreakCount="11">
    <brk id="21" max="13" man="1"/>
    <brk id="37" max="13" man="1"/>
    <brk id="49" max="13" man="1"/>
    <brk id="65" max="13" man="1"/>
    <brk id="89" max="13" man="1"/>
    <brk id="109" max="13" man="1"/>
    <brk id="125" max="16383" man="1"/>
    <brk id="137" max="9" man="1"/>
    <brk id="155" max="16383" man="1"/>
    <brk id="171" max="13" man="1"/>
    <brk id="19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2019-03-29T08:06:16Z</cp:lastPrinted>
  <dcterms:created xsi:type="dcterms:W3CDTF">2006-09-11T14:47:39Z</dcterms:created>
  <dcterms:modified xsi:type="dcterms:W3CDTF">2019-03-29T08:09:03Z</dcterms:modified>
</cp:coreProperties>
</file>